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68" windowWidth="14808" windowHeight="7656"/>
  </bookViews>
  <sheets>
    <sheet name="3" sheetId="1" r:id="rId1"/>
    <sheet name="ملخص المرتب لكل عامل" sheetId="20" r:id="rId2"/>
  </sheets>
  <definedNames>
    <definedName name="_xlnm._FilterDatabase" localSheetId="0" hidden="1">'3'!$A$3:$AO$52</definedName>
    <definedName name="_xlnm.Print_Area" localSheetId="0">'3'!$A$1:$AO$56</definedName>
  </definedNames>
  <calcPr calcId="144525"/>
</workbook>
</file>

<file path=xl/calcChain.xml><?xml version="1.0" encoding="utf-8"?>
<calcChain xmlns="http://schemas.openxmlformats.org/spreadsheetml/2006/main">
  <c r="F5" i="1" l="1"/>
  <c r="F6" i="1"/>
  <c r="F7" i="1"/>
  <c r="AM5" i="1" l="1"/>
  <c r="AG52" i="1" l="1"/>
  <c r="AF52" i="1"/>
  <c r="AD7" i="1" l="1"/>
  <c r="AD8" i="1"/>
  <c r="AD9" i="1"/>
  <c r="AD10" i="1"/>
  <c r="AD11" i="1"/>
  <c r="AD12" i="1"/>
  <c r="AD6" i="1"/>
  <c r="AD5" i="1"/>
  <c r="R7" i="1"/>
  <c r="R8" i="1"/>
  <c r="R9" i="1"/>
  <c r="R10" i="1"/>
  <c r="R11" i="1"/>
  <c r="R12" i="1"/>
  <c r="R6" i="1"/>
  <c r="R5" i="1"/>
  <c r="AK6" i="1" l="1"/>
  <c r="AK7" i="1"/>
  <c r="AK8" i="1"/>
  <c r="AK9" i="1"/>
  <c r="AK10" i="1"/>
  <c r="AK11" i="1"/>
  <c r="AK12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" i="1"/>
  <c r="Z6" i="1" l="1"/>
  <c r="X6" i="1" s="1"/>
  <c r="Y6" i="1" s="1"/>
  <c r="Z7" i="1"/>
  <c r="X8" i="1"/>
  <c r="Y8" i="1" s="1"/>
  <c r="G8" i="1"/>
  <c r="H8" i="1"/>
  <c r="G9" i="1"/>
  <c r="H9" i="1"/>
  <c r="G10" i="1"/>
  <c r="H10" i="1"/>
  <c r="G11" i="1"/>
  <c r="H11" i="1"/>
  <c r="G12" i="1"/>
  <c r="H12" i="1"/>
  <c r="G32" i="1"/>
  <c r="H32" i="1"/>
  <c r="AJ32" i="1" s="1"/>
  <c r="G33" i="1"/>
  <c r="H33" i="1"/>
  <c r="AJ33" i="1" s="1"/>
  <c r="G34" i="1"/>
  <c r="H34" i="1"/>
  <c r="G35" i="1"/>
  <c r="H35" i="1"/>
  <c r="G36" i="1"/>
  <c r="H36" i="1"/>
  <c r="AJ36" i="1" s="1"/>
  <c r="G37" i="1"/>
  <c r="H37" i="1"/>
  <c r="G38" i="1"/>
  <c r="H38" i="1"/>
  <c r="G39" i="1"/>
  <c r="H39" i="1"/>
  <c r="G40" i="1"/>
  <c r="H40" i="1"/>
  <c r="AJ40" i="1" s="1"/>
  <c r="G41" i="1"/>
  <c r="H41" i="1"/>
  <c r="AJ41" i="1" s="1"/>
  <c r="G42" i="1"/>
  <c r="H42" i="1"/>
  <c r="G43" i="1"/>
  <c r="H43" i="1"/>
  <c r="G44" i="1"/>
  <c r="H44" i="1"/>
  <c r="AJ44" i="1" s="1"/>
  <c r="G45" i="1"/>
  <c r="H45" i="1"/>
  <c r="G46" i="1"/>
  <c r="H46" i="1"/>
  <c r="G47" i="1"/>
  <c r="H47" i="1"/>
  <c r="G48" i="1"/>
  <c r="H48" i="1"/>
  <c r="AJ48" i="1" s="1"/>
  <c r="G49" i="1"/>
  <c r="H49" i="1"/>
  <c r="AJ49" i="1" s="1"/>
  <c r="G50" i="1"/>
  <c r="H50" i="1"/>
  <c r="G6" i="1"/>
  <c r="H6" i="1"/>
  <c r="AJ6" i="1" s="1"/>
  <c r="AJ8" i="1" l="1"/>
  <c r="F8" i="1"/>
  <c r="AJ12" i="1"/>
  <c r="F12" i="1"/>
  <c r="AL12" i="1"/>
  <c r="AJ11" i="1"/>
  <c r="F11" i="1"/>
  <c r="AL11" i="1"/>
  <c r="F10" i="1"/>
  <c r="AL10" i="1"/>
  <c r="F9" i="1"/>
  <c r="AL9" i="1"/>
  <c r="AH35" i="1"/>
  <c r="AJ35" i="1"/>
  <c r="I34" i="1"/>
  <c r="AJ34" i="1"/>
  <c r="AI34" i="1"/>
  <c r="AH51" i="1"/>
  <c r="AJ51" i="1"/>
  <c r="I50" i="1"/>
  <c r="AJ50" i="1"/>
  <c r="AH47" i="1"/>
  <c r="AJ47" i="1"/>
  <c r="I46" i="1"/>
  <c r="AJ46" i="1"/>
  <c r="AI45" i="1"/>
  <c r="AJ45" i="1"/>
  <c r="AH43" i="1"/>
  <c r="AJ43" i="1"/>
  <c r="I42" i="1"/>
  <c r="AJ42" i="1"/>
  <c r="AH39" i="1"/>
  <c r="AJ39" i="1"/>
  <c r="I38" i="1"/>
  <c r="AJ38" i="1"/>
  <c r="AI37" i="1"/>
  <c r="AJ37" i="1"/>
  <c r="I35" i="1"/>
  <c r="AH10" i="1"/>
  <c r="AJ10" i="1"/>
  <c r="I9" i="1"/>
  <c r="V9" i="1" s="1"/>
  <c r="AJ9" i="1"/>
  <c r="AI50" i="1"/>
  <c r="I43" i="1"/>
  <c r="AI43" i="1"/>
  <c r="AI46" i="1"/>
  <c r="AI39" i="1"/>
  <c r="AI10" i="1"/>
  <c r="I47" i="1"/>
  <c r="I39" i="1"/>
  <c r="I10" i="1"/>
  <c r="V10" i="1" s="1"/>
  <c r="AI51" i="1"/>
  <c r="AI47" i="1"/>
  <c r="AI42" i="1"/>
  <c r="AI38" i="1"/>
  <c r="AI35" i="1"/>
  <c r="AI9" i="1"/>
  <c r="AH49" i="1"/>
  <c r="I49" i="1"/>
  <c r="I48" i="1"/>
  <c r="AH48" i="1"/>
  <c r="AH41" i="1"/>
  <c r="I41" i="1"/>
  <c r="I40" i="1"/>
  <c r="AH40" i="1"/>
  <c r="AH33" i="1"/>
  <c r="I33" i="1"/>
  <c r="I32" i="1"/>
  <c r="AH32" i="1"/>
  <c r="AH12" i="1"/>
  <c r="I12" i="1"/>
  <c r="V12" i="1" s="1"/>
  <c r="AI12" i="1"/>
  <c r="I11" i="1"/>
  <c r="V11" i="1" s="1"/>
  <c r="AH11" i="1"/>
  <c r="AM11" i="1" s="1"/>
  <c r="AI11" i="1"/>
  <c r="AM51" i="1"/>
  <c r="AI49" i="1"/>
  <c r="AI41" i="1"/>
  <c r="AI33" i="1"/>
  <c r="I6" i="1"/>
  <c r="V6" i="1" s="1"/>
  <c r="AH6" i="1"/>
  <c r="W6" i="1"/>
  <c r="AI6" i="1"/>
  <c r="AM6" i="1" s="1"/>
  <c r="AH45" i="1"/>
  <c r="I45" i="1"/>
  <c r="I44" i="1"/>
  <c r="AH44" i="1"/>
  <c r="AH37" i="1"/>
  <c r="I37" i="1"/>
  <c r="I36" i="1"/>
  <c r="AH36" i="1"/>
  <c r="AH8" i="1"/>
  <c r="W8" i="1"/>
  <c r="I8" i="1"/>
  <c r="V8" i="1" s="1"/>
  <c r="AI8" i="1"/>
  <c r="AI48" i="1"/>
  <c r="AI44" i="1"/>
  <c r="AI40" i="1"/>
  <c r="AI36" i="1"/>
  <c r="AI32" i="1"/>
  <c r="AH50" i="1"/>
  <c r="AH46" i="1"/>
  <c r="AH42" i="1"/>
  <c r="AH38" i="1"/>
  <c r="AH34" i="1"/>
  <c r="AH9" i="1"/>
  <c r="Z9" i="1"/>
  <c r="X9" i="1" s="1"/>
  <c r="Z10" i="1"/>
  <c r="X10" i="1" s="1"/>
  <c r="Z11" i="1"/>
  <c r="X11" i="1" s="1"/>
  <c r="Y11" i="1" s="1"/>
  <c r="Z12" i="1"/>
  <c r="X12" i="1" s="1"/>
  <c r="Z32" i="1"/>
  <c r="X32" i="1" s="1"/>
  <c r="Z33" i="1"/>
  <c r="X33" i="1" s="1"/>
  <c r="Z34" i="1"/>
  <c r="X34" i="1" s="1"/>
  <c r="Y34" i="1" s="1"/>
  <c r="Z35" i="1"/>
  <c r="X35" i="1" s="1"/>
  <c r="Z36" i="1"/>
  <c r="X36" i="1" s="1"/>
  <c r="Y36" i="1" s="1"/>
  <c r="Z37" i="1"/>
  <c r="X37" i="1" s="1"/>
  <c r="Z38" i="1"/>
  <c r="X38" i="1" s="1"/>
  <c r="Y38" i="1" s="1"/>
  <c r="Z39" i="1"/>
  <c r="X39" i="1" s="1"/>
  <c r="Z40" i="1"/>
  <c r="X40" i="1" s="1"/>
  <c r="Y40" i="1" s="1"/>
  <c r="Z41" i="1"/>
  <c r="X41" i="1" s="1"/>
  <c r="Z42" i="1"/>
  <c r="X42" i="1" s="1"/>
  <c r="Y42" i="1" s="1"/>
  <c r="Z43" i="1"/>
  <c r="X43" i="1" s="1"/>
  <c r="Z44" i="1"/>
  <c r="X44" i="1" s="1"/>
  <c r="Y44" i="1" s="1"/>
  <c r="Z45" i="1"/>
  <c r="X45" i="1" s="1"/>
  <c r="Z46" i="1"/>
  <c r="X46" i="1" s="1"/>
  <c r="Y46" i="1" s="1"/>
  <c r="Z47" i="1"/>
  <c r="X47" i="1" s="1"/>
  <c r="Z48" i="1"/>
  <c r="X48" i="1" s="1"/>
  <c r="Y48" i="1" s="1"/>
  <c r="Z49" i="1"/>
  <c r="X49" i="1" s="1"/>
  <c r="Z50" i="1"/>
  <c r="X50" i="1" s="1"/>
  <c r="Y50" i="1" s="1"/>
  <c r="Z51" i="1"/>
  <c r="X51" i="1" s="1"/>
  <c r="Z5" i="1"/>
  <c r="X5" i="1" s="1"/>
  <c r="G5" i="1"/>
  <c r="H5" i="1"/>
  <c r="AJ5" i="1" s="1"/>
  <c r="AM8" i="1" l="1"/>
  <c r="AM12" i="1"/>
  <c r="AM10" i="1"/>
  <c r="AM9" i="1"/>
  <c r="AM50" i="1"/>
  <c r="AM34" i="1"/>
  <c r="AM42" i="1"/>
  <c r="AM37" i="1"/>
  <c r="AM45" i="1"/>
  <c r="AM32" i="1"/>
  <c r="AM40" i="1"/>
  <c r="AM48" i="1"/>
  <c r="AM35" i="1"/>
  <c r="AM38" i="1"/>
  <c r="AM46" i="1"/>
  <c r="AM36" i="1"/>
  <c r="AM44" i="1"/>
  <c r="AM33" i="1"/>
  <c r="AM41" i="1"/>
  <c r="AM49" i="1"/>
  <c r="AM39" i="1"/>
  <c r="AM43" i="1"/>
  <c r="AM47" i="1"/>
  <c r="AB8" i="1"/>
  <c r="AB6" i="1"/>
  <c r="AN6" i="1" s="1"/>
  <c r="Y32" i="1"/>
  <c r="Y9" i="1"/>
  <c r="Y51" i="1"/>
  <c r="Y47" i="1"/>
  <c r="Y43" i="1"/>
  <c r="Y39" i="1"/>
  <c r="Y35" i="1"/>
  <c r="Y10" i="1"/>
  <c r="Y49" i="1"/>
  <c r="Y45" i="1"/>
  <c r="Y41" i="1"/>
  <c r="Y37" i="1"/>
  <c r="Y33" i="1"/>
  <c r="Y12" i="1"/>
  <c r="I5" i="1"/>
  <c r="V5" i="1" s="1"/>
  <c r="AI5" i="1"/>
  <c r="W5" i="1"/>
  <c r="AH5" i="1"/>
  <c r="Y5" i="1"/>
  <c r="AN8" i="1" l="1"/>
  <c r="AB5" i="1"/>
  <c r="V51" i="1"/>
  <c r="V49" i="1"/>
  <c r="V47" i="1"/>
  <c r="V45" i="1"/>
  <c r="V39" i="1"/>
  <c r="V37" i="1"/>
  <c r="V35" i="1"/>
  <c r="W33" i="1"/>
  <c r="V33" i="1"/>
  <c r="W32" i="1"/>
  <c r="V32" i="1"/>
  <c r="V43" i="1"/>
  <c r="AB33" i="1" l="1"/>
  <c r="AN33" i="1" s="1"/>
  <c r="AB32" i="1"/>
  <c r="AN32" i="1" s="1"/>
  <c r="AN5" i="1"/>
  <c r="W49" i="1"/>
  <c r="AB49" i="1" s="1"/>
  <c r="AN49" i="1" s="1"/>
  <c r="W45" i="1"/>
  <c r="AB45" i="1" s="1"/>
  <c r="AN45" i="1" s="1"/>
  <c r="W51" i="1"/>
  <c r="AB51" i="1" s="1"/>
  <c r="W47" i="1"/>
  <c r="AB47" i="1" s="1"/>
  <c r="AN47" i="1" s="1"/>
  <c r="W43" i="1"/>
  <c r="AB43" i="1" s="1"/>
  <c r="AN43" i="1" s="1"/>
  <c r="V40" i="1"/>
  <c r="W40" i="1"/>
  <c r="V38" i="1"/>
  <c r="W38" i="1"/>
  <c r="V36" i="1"/>
  <c r="W36" i="1"/>
  <c r="V34" i="1"/>
  <c r="W34" i="1"/>
  <c r="W41" i="1"/>
  <c r="W39" i="1"/>
  <c r="AB39" i="1" s="1"/>
  <c r="AN39" i="1" s="1"/>
  <c r="W37" i="1"/>
  <c r="AB37" i="1" s="1"/>
  <c r="AN37" i="1" s="1"/>
  <c r="W35" i="1"/>
  <c r="AB35" i="1" s="1"/>
  <c r="AN35" i="1" s="1"/>
  <c r="V50" i="1"/>
  <c r="W50" i="1"/>
  <c r="V48" i="1"/>
  <c r="W48" i="1"/>
  <c r="V46" i="1"/>
  <c r="W46" i="1"/>
  <c r="V44" i="1"/>
  <c r="W44" i="1"/>
  <c r="V42" i="1"/>
  <c r="W42" i="1"/>
  <c r="V41" i="1"/>
  <c r="W11" i="1"/>
  <c r="W10" i="1"/>
  <c r="W12" i="1"/>
  <c r="AB12" i="1" s="1"/>
  <c r="AN12" i="1" s="1"/>
  <c r="W9" i="1"/>
  <c r="AB9" i="1" s="1"/>
  <c r="AN9" i="1" s="1"/>
  <c r="AN51" i="1" l="1"/>
  <c r="AB34" i="1"/>
  <c r="AN34" i="1" s="1"/>
  <c r="AB36" i="1"/>
  <c r="AN36" i="1" s="1"/>
  <c r="AB38" i="1"/>
  <c r="AN38" i="1" s="1"/>
  <c r="AB40" i="1"/>
  <c r="AN40" i="1" s="1"/>
  <c r="AB10" i="1"/>
  <c r="AN10" i="1" s="1"/>
  <c r="AB11" i="1"/>
  <c r="AN11" i="1" s="1"/>
  <c r="AB41" i="1"/>
  <c r="AN41" i="1" s="1"/>
  <c r="AB42" i="1"/>
  <c r="AN42" i="1" s="1"/>
  <c r="AB44" i="1"/>
  <c r="AN44" i="1" s="1"/>
  <c r="AB46" i="1"/>
  <c r="AN46" i="1" s="1"/>
  <c r="AB48" i="1"/>
  <c r="AN48" i="1" s="1"/>
  <c r="AB50" i="1"/>
  <c r="AN50" i="1" s="1"/>
  <c r="X7" i="1" l="1"/>
  <c r="Y7" i="1" s="1"/>
  <c r="G7" i="1"/>
  <c r="H7" i="1"/>
  <c r="W7" i="1" l="1"/>
  <c r="I7" i="1"/>
  <c r="V7" i="1" s="1"/>
  <c r="AH7" i="1"/>
  <c r="AM7" i="1" s="1"/>
  <c r="AI7" i="1"/>
  <c r="AJ7" i="1"/>
  <c r="AB7" i="1" l="1"/>
  <c r="AB52" i="1" s="1"/>
  <c r="AN7" i="1" l="1"/>
  <c r="AN52" i="1" s="1"/>
  <c r="AM52" i="1"/>
</calcChain>
</file>

<file path=xl/sharedStrings.xml><?xml version="1.0" encoding="utf-8"?>
<sst xmlns="http://schemas.openxmlformats.org/spreadsheetml/2006/main" count="86" uniqueCount="57">
  <si>
    <t>اجمالى الاستقطاعات</t>
  </si>
  <si>
    <t>اجمالى الاستحقاقات</t>
  </si>
  <si>
    <t xml:space="preserve">الاستحقاقات </t>
  </si>
  <si>
    <t xml:space="preserve">الوظيفه </t>
  </si>
  <si>
    <t xml:space="preserve">الاسم </t>
  </si>
  <si>
    <t>اخرى</t>
  </si>
  <si>
    <t xml:space="preserve">جزاءات </t>
  </si>
  <si>
    <t xml:space="preserve">غياب </t>
  </si>
  <si>
    <t xml:space="preserve">تامينات العامل </t>
  </si>
  <si>
    <t xml:space="preserve">تامينات الشركه </t>
  </si>
  <si>
    <t>علاوات (ت)</t>
  </si>
  <si>
    <t>بدلات</t>
  </si>
  <si>
    <t>مكافأت</t>
  </si>
  <si>
    <t xml:space="preserve">اضافى </t>
  </si>
  <si>
    <t xml:space="preserve">اساسى </t>
  </si>
  <si>
    <t>ايام مكافأت</t>
  </si>
  <si>
    <t>ايام الجزاءات</t>
  </si>
  <si>
    <t>ايام الغياب</t>
  </si>
  <si>
    <t>الاجر بالساعه (8ساعات عمل )</t>
  </si>
  <si>
    <t>الاجر اليومى</t>
  </si>
  <si>
    <t>الاجر الاسبوعى</t>
  </si>
  <si>
    <t xml:space="preserve">الاجر الشهرى </t>
  </si>
  <si>
    <t>م</t>
  </si>
  <si>
    <t xml:space="preserve">ملاحظات </t>
  </si>
  <si>
    <t>الاستقطاعات</t>
  </si>
  <si>
    <t>صافي الاجر</t>
  </si>
  <si>
    <t xml:space="preserve">سكرتاريه </t>
  </si>
  <si>
    <t xml:space="preserve">شؤن اداريه </t>
  </si>
  <si>
    <t>مدير التشغيل</t>
  </si>
  <si>
    <t>مدير العلاقات</t>
  </si>
  <si>
    <t>مدير الحسابات</t>
  </si>
  <si>
    <t>مدير حركة</t>
  </si>
  <si>
    <t>الرقم الكودي</t>
  </si>
  <si>
    <t>عرضة</t>
  </si>
  <si>
    <t>سلفة</t>
  </si>
  <si>
    <t>سلف</t>
  </si>
  <si>
    <t>ساعات  اضافى</t>
  </si>
  <si>
    <t xml:space="preserve"> نسبة العاملين بالارباح</t>
  </si>
  <si>
    <t>ايام عمل</t>
  </si>
  <si>
    <t>اجمالي المرتبات</t>
  </si>
  <si>
    <t>اجور العاملين بالمصنع عن شهر    مارس     لسنة 2017</t>
  </si>
  <si>
    <t>يعتمد من مدير المصنع</t>
  </si>
  <si>
    <t>يعتمد من ادارة الحسابات</t>
  </si>
  <si>
    <t xml:space="preserve">بيــانــات الشئون الاداريــــة      </t>
  </si>
  <si>
    <t xml:space="preserve"> 5 ايام سابقة</t>
  </si>
  <si>
    <t xml:space="preserve">شئون اداريه </t>
  </si>
  <si>
    <t>الاجر طبقا لايام العمل</t>
  </si>
  <si>
    <t>اجور العاملين بالمصنع عن شهر         لسنة 2017</t>
  </si>
  <si>
    <t>احمد</t>
  </si>
  <si>
    <t>ايمن</t>
  </si>
  <si>
    <t>امين</t>
  </si>
  <si>
    <t>سامي</t>
  </si>
  <si>
    <t>علي</t>
  </si>
  <si>
    <t>نبيل</t>
  </si>
  <si>
    <t>مدحت</t>
  </si>
  <si>
    <t>شادي</t>
  </si>
  <si>
    <t>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</si>
</sst>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.0_);_(* \(#,##0.0\);_(* &quot;-&quot;?_);_(@_)"/>
    <numFmt numFmtId="166" formatCode="#,##0.0_);\(#,##0.0\)"/>
    <numFmt numFmtId="167" formatCode="0.000"/>
  </numFmts>
  <fonts count="13" x14ac:knownFonts="1">
    <font>
      <sz val="11"/>
      <color theme="1"/>
      <name val="Arial"/>
      <family val="2"/>
      <scheme val="minor"/>
    </font>
    <font>
      <b/>
      <sz val="12"/>
      <color rgb="FF00206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sz val="15"/>
      <color rgb="FF002060"/>
      <name val="Arial"/>
      <family val="2"/>
      <scheme val="minor"/>
    </font>
    <font>
      <b/>
      <sz val="15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3"/>
      <name val="Arial"/>
      <family val="2"/>
      <scheme val="minor"/>
    </font>
    <font>
      <b/>
      <sz val="15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7" fontId="2" fillId="4" borderId="2" xfId="0" applyNumberFormat="1" applyFont="1" applyFill="1" applyBorder="1" applyAlignment="1">
      <alignment horizontal="center" vertical="center"/>
    </xf>
    <xf numFmtId="164" fontId="2" fillId="6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7" fontId="2" fillId="8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Border="1"/>
    <xf numFmtId="0" fontId="4" fillId="0" borderId="15" xfId="0" applyFont="1" applyBorder="1"/>
    <xf numFmtId="0" fontId="2" fillId="0" borderId="0" xfId="0" applyFont="1"/>
    <xf numFmtId="0" fontId="2" fillId="0" borderId="0" xfId="0" applyFont="1" applyBorder="1"/>
    <xf numFmtId="164" fontId="2" fillId="0" borderId="3" xfId="0" applyNumberFormat="1" applyFont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4" fontId="2" fillId="7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4" fillId="0" borderId="0" xfId="0" applyFont="1"/>
    <xf numFmtId="164" fontId="5" fillId="5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6" borderId="8" xfId="0" applyNumberFormat="1" applyFont="1" applyFill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7" borderId="5" xfId="0" applyNumberFormat="1" applyFont="1" applyFill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7" fontId="2" fillId="8" borderId="4" xfId="0" applyNumberFormat="1" applyFont="1" applyFill="1" applyBorder="1" applyAlignment="1">
      <alignment horizontal="center" vertical="center"/>
    </xf>
    <xf numFmtId="167" fontId="2" fillId="4" borderId="4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7" borderId="6" xfId="0" applyNumberFormat="1" applyFont="1" applyFill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" fillId="6" borderId="6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164" fontId="5" fillId="5" borderId="6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3" xfId="0" applyFont="1" applyBorder="1" applyAlignment="1"/>
    <xf numFmtId="0" fontId="2" fillId="0" borderId="7" xfId="0" applyFont="1" applyBorder="1"/>
    <xf numFmtId="0" fontId="4" fillId="0" borderId="14" xfId="0" applyFont="1" applyBorder="1"/>
    <xf numFmtId="0" fontId="2" fillId="0" borderId="9" xfId="0" applyFont="1" applyBorder="1"/>
    <xf numFmtId="0" fontId="2" fillId="0" borderId="15" xfId="0" applyFont="1" applyBorder="1"/>
    <xf numFmtId="0" fontId="2" fillId="0" borderId="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4" fillId="0" borderId="37" xfId="0" applyFont="1" applyBorder="1"/>
    <xf numFmtId="0" fontId="7" fillId="5" borderId="23" xfId="0" applyFont="1" applyFill="1" applyBorder="1"/>
    <xf numFmtId="0" fontId="7" fillId="0" borderId="23" xfId="0" applyFont="1" applyBorder="1" applyAlignment="1"/>
    <xf numFmtId="0" fontId="7" fillId="0" borderId="19" xfId="0" applyFont="1" applyBorder="1" applyAlignment="1"/>
    <xf numFmtId="0" fontId="7" fillId="0" borderId="24" xfId="0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67" fontId="7" fillId="4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left" vertical="center"/>
    </xf>
    <xf numFmtId="0" fontId="7" fillId="0" borderId="22" xfId="0" applyFont="1" applyBorder="1" applyAlignment="1"/>
    <xf numFmtId="0" fontId="7" fillId="0" borderId="0" xfId="0" applyFont="1"/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164" fontId="7" fillId="0" borderId="29" xfId="0" applyNumberFormat="1" applyFont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7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4" fontId="7" fillId="6" borderId="3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30" xfId="0" applyNumberFormat="1" applyFont="1" applyBorder="1" applyAlignment="1">
      <alignment horizontal="center" vertical="center"/>
    </xf>
    <xf numFmtId="164" fontId="7" fillId="3" borderId="31" xfId="0" applyNumberFormat="1" applyFont="1" applyFill="1" applyBorder="1" applyAlignment="1">
      <alignment horizontal="center" vertical="center"/>
    </xf>
    <xf numFmtId="164" fontId="7" fillId="0" borderId="31" xfId="0" applyNumberFormat="1" applyFont="1" applyBorder="1" applyAlignment="1">
      <alignment horizontal="center" vertical="center"/>
    </xf>
    <xf numFmtId="164" fontId="7" fillId="7" borderId="31" xfId="0" applyNumberFormat="1" applyFont="1" applyFill="1" applyBorder="1" applyAlignment="1">
      <alignment horizontal="center" vertical="center"/>
    </xf>
    <xf numFmtId="165" fontId="7" fillId="0" borderId="31" xfId="0" applyNumberFormat="1" applyFont="1" applyBorder="1" applyAlignment="1">
      <alignment horizontal="center" vertical="center"/>
    </xf>
    <xf numFmtId="164" fontId="7" fillId="6" borderId="31" xfId="0" applyNumberFormat="1" applyFont="1" applyFill="1" applyBorder="1" applyAlignment="1">
      <alignment horizontal="center" vertical="center"/>
    </xf>
    <xf numFmtId="164" fontId="7" fillId="5" borderId="31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4" xfId="0" applyFont="1" applyBorder="1"/>
    <xf numFmtId="0" fontId="7" fillId="0" borderId="21" xfId="0" applyFont="1" applyBorder="1"/>
    <xf numFmtId="0" fontId="7" fillId="4" borderId="0" xfId="0" applyFont="1" applyFill="1" applyBorder="1"/>
    <xf numFmtId="0" fontId="7" fillId="0" borderId="0" xfId="0" applyFont="1" applyBorder="1"/>
    <xf numFmtId="0" fontId="7" fillId="4" borderId="0" xfId="0" applyFont="1" applyFill="1" applyBorder="1" applyAlignment="1">
      <alignment horizontal="center"/>
    </xf>
    <xf numFmtId="0" fontId="7" fillId="0" borderId="11" xfId="0" applyFont="1" applyBorder="1"/>
    <xf numFmtId="0" fontId="7" fillId="5" borderId="0" xfId="0" applyFont="1" applyFill="1"/>
    <xf numFmtId="0" fontId="7" fillId="6" borderId="0" xfId="0" applyFont="1" applyFill="1" applyAlignment="1">
      <alignment horizontal="center"/>
    </xf>
    <xf numFmtId="0" fontId="7" fillId="6" borderId="0" xfId="0" applyFont="1" applyFill="1"/>
    <xf numFmtId="0" fontId="7" fillId="0" borderId="37" xfId="0" applyFont="1" applyBorder="1"/>
    <xf numFmtId="0" fontId="7" fillId="0" borderId="25" xfId="0" applyFont="1" applyBorder="1"/>
    <xf numFmtId="164" fontId="7" fillId="0" borderId="34" xfId="0" applyNumberFormat="1" applyFont="1" applyBorder="1"/>
    <xf numFmtId="165" fontId="7" fillId="0" borderId="38" xfId="0" applyNumberFormat="1" applyFont="1" applyBorder="1"/>
    <xf numFmtId="165" fontId="7" fillId="0" borderId="34" xfId="0" applyNumberFormat="1" applyFont="1" applyBorder="1"/>
    <xf numFmtId="164" fontId="7" fillId="5" borderId="38" xfId="0" applyNumberFormat="1" applyFont="1" applyFill="1" applyBorder="1"/>
    <xf numFmtId="0" fontId="7" fillId="0" borderId="39" xfId="0" applyFont="1" applyBorder="1"/>
    <xf numFmtId="164" fontId="7" fillId="0" borderId="0" xfId="0" applyNumberFormat="1" applyFont="1"/>
    <xf numFmtId="0" fontId="10" fillId="0" borderId="22" xfId="0" applyFont="1" applyBorder="1"/>
    <xf numFmtId="0" fontId="10" fillId="0" borderId="2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4" xfId="0" applyFont="1" applyBorder="1"/>
    <xf numFmtId="0" fontId="10" fillId="0" borderId="0" xfId="0" applyFont="1"/>
    <xf numFmtId="0" fontId="10" fillId="0" borderId="2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10" fillId="0" borderId="0" xfId="0" applyNumberFormat="1" applyFont="1"/>
    <xf numFmtId="0" fontId="10" fillId="0" borderId="37" xfId="0" applyFont="1" applyBorder="1" applyAlignment="1">
      <alignment horizontal="center" vertical="center"/>
    </xf>
    <xf numFmtId="0" fontId="10" fillId="4" borderId="0" xfId="0" applyFont="1" applyFill="1" applyBorder="1"/>
    <xf numFmtId="164" fontId="7" fillId="0" borderId="40" xfId="0" applyNumberFormat="1" applyFont="1" applyBorder="1"/>
    <xf numFmtId="0" fontId="4" fillId="0" borderId="22" xfId="0" applyFont="1" applyBorder="1" applyAlignment="1"/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/>
    <xf numFmtId="0" fontId="3" fillId="4" borderId="0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6" fillId="0" borderId="41" xfId="0" applyFont="1" applyBorder="1"/>
    <xf numFmtId="0" fontId="6" fillId="4" borderId="23" xfId="0" applyFont="1" applyFill="1" applyBorder="1"/>
    <xf numFmtId="0" fontId="6" fillId="0" borderId="23" xfId="0" applyFont="1" applyBorder="1"/>
    <xf numFmtId="0" fontId="6" fillId="4" borderId="23" xfId="0" applyFont="1" applyFill="1" applyBorder="1" applyAlignment="1">
      <alignment horizontal="center"/>
    </xf>
    <xf numFmtId="0" fontId="6" fillId="0" borderId="19" xfId="0" applyFont="1" applyBorder="1"/>
    <xf numFmtId="0" fontId="6" fillId="0" borderId="10" xfId="0" applyFont="1" applyBorder="1"/>
    <xf numFmtId="0" fontId="6" fillId="4" borderId="0" xfId="0" applyFont="1" applyFill="1" applyBorder="1"/>
    <xf numFmtId="0" fontId="6" fillId="0" borderId="0" xfId="0" applyFont="1" applyBorder="1"/>
    <xf numFmtId="0" fontId="6" fillId="4" borderId="0" xfId="0" applyFont="1" applyFill="1" applyBorder="1" applyAlignment="1">
      <alignment horizontal="center"/>
    </xf>
    <xf numFmtId="0" fontId="6" fillId="0" borderId="25" xfId="0" applyFont="1" applyBorder="1"/>
    <xf numFmtId="0" fontId="6" fillId="0" borderId="42" xfId="0" applyFont="1" applyBorder="1"/>
    <xf numFmtId="0" fontId="6" fillId="4" borderId="7" xfId="0" applyFont="1" applyFill="1" applyBorder="1"/>
    <xf numFmtId="0" fontId="6" fillId="0" borderId="7" xfId="0" applyFont="1" applyBorder="1"/>
    <xf numFmtId="0" fontId="6" fillId="4" borderId="7" xfId="0" applyFont="1" applyFill="1" applyBorder="1" applyAlignment="1">
      <alignment horizontal="center"/>
    </xf>
    <xf numFmtId="0" fontId="6" fillId="0" borderId="20" xfId="0" applyFont="1" applyBorder="1"/>
    <xf numFmtId="0" fontId="6" fillId="0" borderId="22" xfId="0" applyFont="1" applyBorder="1"/>
    <xf numFmtId="0" fontId="6" fillId="4" borderId="23" xfId="0" applyFont="1" applyFill="1" applyBorder="1" applyAlignment="1"/>
    <xf numFmtId="0" fontId="6" fillId="4" borderId="19" xfId="0" applyFont="1" applyFill="1" applyBorder="1" applyAlignment="1"/>
    <xf numFmtId="0" fontId="6" fillId="0" borderId="24" xfId="0" applyFont="1" applyBorder="1"/>
    <xf numFmtId="0" fontId="6" fillId="4" borderId="0" xfId="0" applyFont="1" applyFill="1" applyBorder="1" applyAlignment="1"/>
    <xf numFmtId="0" fontId="6" fillId="0" borderId="43" xfId="0" applyFont="1" applyBorder="1"/>
    <xf numFmtId="0" fontId="6" fillId="4" borderId="15" xfId="0" applyFont="1" applyFill="1" applyBorder="1" applyAlignment="1"/>
    <xf numFmtId="0" fontId="6" fillId="4" borderId="22" xfId="0" applyFont="1" applyFill="1" applyBorder="1" applyAlignment="1"/>
    <xf numFmtId="0" fontId="6" fillId="0" borderId="15" xfId="0" applyFont="1" applyBorder="1"/>
    <xf numFmtId="0" fontId="12" fillId="0" borderId="27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readingOrder="2"/>
    </xf>
    <xf numFmtId="0" fontId="11" fillId="5" borderId="37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8" fillId="5" borderId="35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202474</xdr:colOff>
      <xdr:row>0</xdr:row>
      <xdr:rowOff>10885</xdr:rowOff>
    </xdr:from>
    <xdr:to>
      <xdr:col>1</xdr:col>
      <xdr:colOff>2002970</xdr:colOff>
      <xdr:row>1</xdr:row>
      <xdr:rowOff>141512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8543830" y="10885"/>
          <a:ext cx="1800496" cy="402770"/>
        </a:xfrm>
        <a:prstGeom prst="rect">
          <a:avLst/>
        </a:prstGeom>
      </xdr:spPr>
    </xdr:pic>
    <xdr:clientData/>
  </xdr:twoCellAnchor>
  <xdr:twoCellAnchor editAs="oneCell">
    <xdr:from>
      <xdr:col>17</xdr:col>
      <xdr:colOff>217714</xdr:colOff>
      <xdr:row>0</xdr:row>
      <xdr:rowOff>0</xdr:rowOff>
    </xdr:from>
    <xdr:to>
      <xdr:col>17</xdr:col>
      <xdr:colOff>2018210</xdr:colOff>
      <xdr:row>1</xdr:row>
      <xdr:rowOff>130627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1285619" y="0"/>
          <a:ext cx="1800496" cy="402770"/>
        </a:xfrm>
        <a:prstGeom prst="rect">
          <a:avLst/>
        </a:prstGeom>
      </xdr:spPr>
    </xdr:pic>
    <xdr:clientData/>
  </xdr:twoCellAnchor>
  <xdr:twoCellAnchor editAs="oneCell">
    <xdr:from>
      <xdr:col>29</xdr:col>
      <xdr:colOff>174172</xdr:colOff>
      <xdr:row>0</xdr:row>
      <xdr:rowOff>10886</xdr:rowOff>
    </xdr:from>
    <xdr:to>
      <xdr:col>29</xdr:col>
      <xdr:colOff>1534887</xdr:colOff>
      <xdr:row>1</xdr:row>
      <xdr:rowOff>141513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6343885" y="10886"/>
          <a:ext cx="1360715" cy="402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AO63"/>
  <sheetViews>
    <sheetView rightToLeft="1" tabSelected="1" view="pageBreakPreview" zoomScale="70" zoomScaleNormal="115" zoomScaleSheetLayoutView="70" workbookViewId="0">
      <pane xSplit="2" ySplit="4" topLeftCell="C8" activePane="bottomRight" state="frozen"/>
      <selection activeCell="A7" sqref="A7"/>
      <selection pane="topRight" activeCell="C7" sqref="C7"/>
      <selection pane="bottomLeft" activeCell="A10" sqref="A10"/>
      <selection pane="bottomRight" activeCell="E12" sqref="E12"/>
    </sheetView>
  </sheetViews>
  <sheetFormatPr defaultRowHeight="19.2" x14ac:dyDescent="0.35"/>
  <cols>
    <col min="1" max="1" width="4.296875" style="127" customWidth="1"/>
    <col min="2" max="2" width="28.3984375" style="112" customWidth="1"/>
    <col min="3" max="3" width="16.69921875" style="81" customWidth="1"/>
    <col min="4" max="4" width="9.69921875" style="81" customWidth="1"/>
    <col min="5" max="5" width="19" style="81" customWidth="1"/>
    <col min="6" max="6" width="12" style="81" customWidth="1"/>
    <col min="7" max="7" width="15.296875" style="81" customWidth="1"/>
    <col min="8" max="8" width="13.59765625" style="81" customWidth="1"/>
    <col min="9" max="9" width="15.8984375" style="81" customWidth="1"/>
    <col min="10" max="10" width="15.09765625" style="81" customWidth="1"/>
    <col min="11" max="11" width="16.3984375" style="113" customWidth="1"/>
    <col min="12" max="12" width="14.3984375" style="114" customWidth="1"/>
    <col min="13" max="13" width="12.59765625" style="81" customWidth="1"/>
    <col min="14" max="14" width="12.296875" style="81" customWidth="1"/>
    <col min="15" max="15" width="11.69921875" style="81" customWidth="1"/>
    <col min="16" max="16" width="5.796875" style="18" hidden="1" customWidth="1"/>
    <col min="17" max="17" width="3.796875" style="26" bestFit="1" customWidth="1"/>
    <col min="18" max="18" width="28" style="81" customWidth="1"/>
    <col min="19" max="19" width="19.19921875" style="81" customWidth="1"/>
    <col min="20" max="20" width="17.3984375" style="18" hidden="1" customWidth="1"/>
    <col min="21" max="21" width="20" style="81" customWidth="1"/>
    <col min="22" max="27" width="17.3984375" style="81" customWidth="1"/>
    <col min="28" max="28" width="30.69921875" style="81" customWidth="1"/>
    <col min="29" max="29" width="5.59765625" style="127" customWidth="1"/>
    <col min="30" max="30" width="24.69921875" style="81" customWidth="1"/>
    <col min="31" max="31" width="17" style="81" customWidth="1"/>
    <col min="32" max="32" width="15.69921875" style="81" customWidth="1"/>
    <col min="33" max="33" width="14.3984375" style="81" customWidth="1"/>
    <col min="34" max="34" width="10.796875" style="81" customWidth="1"/>
    <col min="35" max="35" width="11.8984375" style="81" customWidth="1"/>
    <col min="36" max="36" width="11.09765625" style="81" customWidth="1"/>
    <col min="37" max="38" width="14.59765625" style="81" customWidth="1"/>
    <col min="39" max="39" width="21" style="81" customWidth="1"/>
    <col min="40" max="40" width="23.59765625" style="112" customWidth="1"/>
    <col min="41" max="41" width="50.09765625" style="81" customWidth="1"/>
    <col min="42" max="16384" width="8.796875" style="81"/>
  </cols>
  <sheetData>
    <row r="1" spans="1:41" ht="21.6" customHeight="1" x14ac:dyDescent="0.35">
      <c r="A1" s="123"/>
      <c r="B1" s="64"/>
      <c r="C1" s="198" t="s">
        <v>43</v>
      </c>
      <c r="D1" s="198"/>
      <c r="E1" s="198"/>
      <c r="F1" s="198"/>
      <c r="G1" s="198"/>
      <c r="H1" s="65"/>
      <c r="I1" s="200" t="s">
        <v>47</v>
      </c>
      <c r="J1" s="200"/>
      <c r="K1" s="200"/>
      <c r="L1" s="200"/>
      <c r="M1" s="65"/>
      <c r="N1" s="65"/>
      <c r="O1" s="66"/>
      <c r="P1" s="56"/>
      <c r="Q1" s="134"/>
      <c r="R1" s="65"/>
      <c r="S1" s="66"/>
      <c r="T1" s="31"/>
      <c r="U1" s="80"/>
      <c r="V1" s="65"/>
      <c r="W1" s="178" t="s">
        <v>40</v>
      </c>
      <c r="X1" s="178"/>
      <c r="Y1" s="178"/>
      <c r="Z1" s="178"/>
      <c r="AA1" s="178"/>
      <c r="AB1" s="178"/>
      <c r="AC1" s="128"/>
      <c r="AD1" s="180" t="s">
        <v>40</v>
      </c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81"/>
    </row>
    <row r="2" spans="1:41" ht="11.4" customHeight="1" thickBot="1" x14ac:dyDescent="0.4">
      <c r="A2" s="124"/>
      <c r="B2" s="68"/>
      <c r="C2" s="199"/>
      <c r="D2" s="199"/>
      <c r="E2" s="199"/>
      <c r="F2" s="199"/>
      <c r="G2" s="199"/>
      <c r="H2" s="69"/>
      <c r="I2" s="201"/>
      <c r="J2" s="201"/>
      <c r="K2" s="201"/>
      <c r="L2" s="201"/>
      <c r="M2" s="70"/>
      <c r="N2" s="70"/>
      <c r="O2" s="71"/>
      <c r="P2" s="19"/>
      <c r="Q2" s="135"/>
      <c r="R2" s="70"/>
      <c r="S2" s="71"/>
      <c r="T2" s="3"/>
      <c r="U2" s="67"/>
      <c r="V2" s="70"/>
      <c r="W2" s="179"/>
      <c r="X2" s="179"/>
      <c r="Y2" s="179"/>
      <c r="Z2" s="179"/>
      <c r="AA2" s="179"/>
      <c r="AB2" s="179"/>
      <c r="AC2" s="129"/>
      <c r="AD2" s="182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83"/>
    </row>
    <row r="3" spans="1:41" ht="24" customHeight="1" thickTop="1" thickBot="1" x14ac:dyDescent="0.4">
      <c r="A3" s="167" t="s">
        <v>22</v>
      </c>
      <c r="B3" s="170" t="s">
        <v>4</v>
      </c>
      <c r="C3" s="170" t="s">
        <v>3</v>
      </c>
      <c r="D3" s="171" t="s">
        <v>38</v>
      </c>
      <c r="E3" s="203" t="s">
        <v>21</v>
      </c>
      <c r="F3" s="205" t="s">
        <v>46</v>
      </c>
      <c r="G3" s="203" t="s">
        <v>20</v>
      </c>
      <c r="H3" s="203" t="s">
        <v>19</v>
      </c>
      <c r="I3" s="202" t="s">
        <v>18</v>
      </c>
      <c r="J3" s="202" t="s">
        <v>36</v>
      </c>
      <c r="K3" s="204" t="s">
        <v>17</v>
      </c>
      <c r="L3" s="204" t="s">
        <v>16</v>
      </c>
      <c r="M3" s="175" t="s">
        <v>15</v>
      </c>
      <c r="N3" s="175" t="s">
        <v>33</v>
      </c>
      <c r="O3" s="175" t="s">
        <v>34</v>
      </c>
      <c r="P3" s="59"/>
      <c r="Q3" s="167" t="s">
        <v>22</v>
      </c>
      <c r="R3" s="173" t="s">
        <v>4</v>
      </c>
      <c r="S3" s="188" t="s">
        <v>3</v>
      </c>
      <c r="T3" s="190" t="s">
        <v>32</v>
      </c>
      <c r="U3" s="192" t="s">
        <v>14</v>
      </c>
      <c r="V3" s="173" t="s">
        <v>2</v>
      </c>
      <c r="W3" s="173"/>
      <c r="X3" s="173"/>
      <c r="Y3" s="173"/>
      <c r="Z3" s="173"/>
      <c r="AA3" s="173"/>
      <c r="AB3" s="168" t="s">
        <v>1</v>
      </c>
      <c r="AC3" s="194" t="s">
        <v>22</v>
      </c>
      <c r="AD3" s="170" t="s">
        <v>4</v>
      </c>
      <c r="AE3" s="170" t="s">
        <v>3</v>
      </c>
      <c r="AF3" s="195" t="s">
        <v>24</v>
      </c>
      <c r="AG3" s="196"/>
      <c r="AH3" s="196"/>
      <c r="AI3" s="196"/>
      <c r="AJ3" s="196"/>
      <c r="AK3" s="196"/>
      <c r="AL3" s="197"/>
      <c r="AM3" s="186" t="s">
        <v>0</v>
      </c>
      <c r="AN3" s="184" t="s">
        <v>25</v>
      </c>
      <c r="AO3" s="176" t="s">
        <v>23</v>
      </c>
    </row>
    <row r="4" spans="1:41" ht="41.4" customHeight="1" thickTop="1" thickBot="1" x14ac:dyDescent="0.4">
      <c r="A4" s="167"/>
      <c r="B4" s="170"/>
      <c r="C4" s="170"/>
      <c r="D4" s="172"/>
      <c r="E4" s="203"/>
      <c r="F4" s="206"/>
      <c r="G4" s="203"/>
      <c r="H4" s="203"/>
      <c r="I4" s="202"/>
      <c r="J4" s="202"/>
      <c r="K4" s="204"/>
      <c r="L4" s="204"/>
      <c r="M4" s="175"/>
      <c r="N4" s="175"/>
      <c r="O4" s="175"/>
      <c r="P4" s="60"/>
      <c r="Q4" s="167"/>
      <c r="R4" s="174"/>
      <c r="S4" s="189"/>
      <c r="T4" s="191"/>
      <c r="U4" s="193"/>
      <c r="V4" s="82" t="s">
        <v>13</v>
      </c>
      <c r="W4" s="82" t="s">
        <v>12</v>
      </c>
      <c r="X4" s="82" t="s">
        <v>11</v>
      </c>
      <c r="Y4" s="82" t="s">
        <v>10</v>
      </c>
      <c r="Z4" s="83" t="s">
        <v>37</v>
      </c>
      <c r="AA4" s="84" t="s">
        <v>5</v>
      </c>
      <c r="AB4" s="169"/>
      <c r="AC4" s="194"/>
      <c r="AD4" s="170"/>
      <c r="AE4" s="170"/>
      <c r="AF4" s="84" t="s">
        <v>9</v>
      </c>
      <c r="AG4" s="84" t="s">
        <v>8</v>
      </c>
      <c r="AH4" s="85" t="s">
        <v>7</v>
      </c>
      <c r="AI4" s="85" t="s">
        <v>6</v>
      </c>
      <c r="AJ4" s="85" t="s">
        <v>33</v>
      </c>
      <c r="AK4" s="86" t="s">
        <v>35</v>
      </c>
      <c r="AL4" s="164" t="s">
        <v>44</v>
      </c>
      <c r="AM4" s="187"/>
      <c r="AN4" s="185"/>
      <c r="AO4" s="177"/>
    </row>
    <row r="5" spans="1:41" ht="24" customHeight="1" thickTop="1" thickBot="1" x14ac:dyDescent="0.4">
      <c r="A5" s="125">
        <v>1</v>
      </c>
      <c r="B5" s="73" t="s">
        <v>48</v>
      </c>
      <c r="C5" s="72" t="s">
        <v>28</v>
      </c>
      <c r="D5" s="72"/>
      <c r="E5" s="74">
        <v>0</v>
      </c>
      <c r="F5" s="74">
        <f t="shared" ref="F5:F6" si="0">D5*H5</f>
        <v>0</v>
      </c>
      <c r="G5" s="74">
        <f t="shared" ref="G5:G50" si="1">E5/4</f>
        <v>0</v>
      </c>
      <c r="H5" s="74">
        <f t="shared" ref="H5:H50" si="2">E5/30</f>
        <v>0</v>
      </c>
      <c r="I5" s="74">
        <f t="shared" ref="I5:I33" si="3">H5/8</f>
        <v>0</v>
      </c>
      <c r="J5" s="75"/>
      <c r="K5" s="76"/>
      <c r="L5" s="76"/>
      <c r="M5" s="77"/>
      <c r="N5" s="77"/>
      <c r="O5" s="77"/>
      <c r="P5" s="19"/>
      <c r="Q5" s="125">
        <v>1</v>
      </c>
      <c r="R5" s="78" t="str">
        <f t="shared" ref="R5:R12" si="4">B5</f>
        <v>احمد</v>
      </c>
      <c r="S5" s="72" t="s">
        <v>28</v>
      </c>
      <c r="T5" s="61"/>
      <c r="U5" s="87"/>
      <c r="V5" s="88">
        <f t="shared" ref="V5:V12" si="5">I5*1.5*J5</f>
        <v>0</v>
      </c>
      <c r="W5" s="88">
        <f t="shared" ref="W5:W51" si="6">M5*H5</f>
        <v>0</v>
      </c>
      <c r="X5" s="88">
        <f t="shared" ref="X5:X12" si="7">(E5-(U5+Z5) ) *25%</f>
        <v>0</v>
      </c>
      <c r="Y5" s="88">
        <f t="shared" ref="Y5:Y12" si="8">E5-Z5-X5-U5</f>
        <v>0</v>
      </c>
      <c r="Z5" s="88">
        <f>U5*25%</f>
        <v>0</v>
      </c>
      <c r="AA5" s="89"/>
      <c r="AB5" s="90">
        <f>SUM(U5:AA5)</f>
        <v>0</v>
      </c>
      <c r="AC5" s="131">
        <v>1</v>
      </c>
      <c r="AD5" s="78" t="str">
        <f t="shared" ref="AD5:AD12" si="9">B5</f>
        <v>احمد</v>
      </c>
      <c r="AE5" s="72" t="s">
        <v>28</v>
      </c>
      <c r="AF5" s="91"/>
      <c r="AG5" s="91"/>
      <c r="AH5" s="92">
        <f t="shared" ref="AH5:AH51" si="10">K5*H5</f>
        <v>0</v>
      </c>
      <c r="AI5" s="92">
        <f t="shared" ref="AI5:AI51" si="11">L5*H5</f>
        <v>0</v>
      </c>
      <c r="AJ5" s="92">
        <f t="shared" ref="AJ5:AJ51" si="12">N5*H5</f>
        <v>0</v>
      </c>
      <c r="AK5" s="92">
        <f t="shared" ref="AK5:AK51" si="13">O5</f>
        <v>0</v>
      </c>
      <c r="AL5" s="92"/>
      <c r="AM5" s="93">
        <f>AF5+AG5+AH5+AI5+AJ5+AK5+AL5</f>
        <v>0</v>
      </c>
      <c r="AN5" s="94">
        <f t="shared" ref="AN5:AN51" si="14">AB5+AF5-AM5</f>
        <v>0</v>
      </c>
      <c r="AO5" s="95"/>
    </row>
    <row r="6" spans="1:41" ht="24" customHeight="1" thickTop="1" thickBot="1" x14ac:dyDescent="0.4">
      <c r="A6" s="125">
        <v>2</v>
      </c>
      <c r="B6" s="73" t="s">
        <v>49</v>
      </c>
      <c r="C6" s="72" t="s">
        <v>29</v>
      </c>
      <c r="D6" s="72"/>
      <c r="E6" s="74">
        <v>0</v>
      </c>
      <c r="F6" s="74">
        <f t="shared" si="0"/>
        <v>0</v>
      </c>
      <c r="G6" s="74">
        <f t="shared" si="1"/>
        <v>0</v>
      </c>
      <c r="H6" s="74">
        <f t="shared" si="2"/>
        <v>0</v>
      </c>
      <c r="I6" s="74">
        <f t="shared" si="3"/>
        <v>0</v>
      </c>
      <c r="J6" s="75"/>
      <c r="K6" s="76"/>
      <c r="L6" s="76">
        <v>2</v>
      </c>
      <c r="M6" s="77"/>
      <c r="N6" s="77"/>
      <c r="O6" s="77"/>
      <c r="P6" s="19"/>
      <c r="Q6" s="125">
        <v>2</v>
      </c>
      <c r="R6" s="78" t="str">
        <f t="shared" si="4"/>
        <v>ايمن</v>
      </c>
      <c r="S6" s="72" t="s">
        <v>29</v>
      </c>
      <c r="T6" s="62"/>
      <c r="U6" s="87"/>
      <c r="V6" s="88">
        <f t="shared" si="5"/>
        <v>0</v>
      </c>
      <c r="W6" s="88">
        <f t="shared" si="6"/>
        <v>0</v>
      </c>
      <c r="X6" s="88">
        <f t="shared" si="7"/>
        <v>0</v>
      </c>
      <c r="Y6" s="88">
        <f t="shared" si="8"/>
        <v>0</v>
      </c>
      <c r="Z6" s="88">
        <f t="shared" ref="Z6:Z7" si="15">U6*25%</f>
        <v>0</v>
      </c>
      <c r="AA6" s="89"/>
      <c r="AB6" s="90">
        <f t="shared" ref="AB6:AB51" si="16">SUM(U6:AA6)</f>
        <v>0</v>
      </c>
      <c r="AC6" s="131">
        <v>2</v>
      </c>
      <c r="AD6" s="78" t="str">
        <f t="shared" si="9"/>
        <v>ايمن</v>
      </c>
      <c r="AE6" s="72" t="s">
        <v>29</v>
      </c>
      <c r="AF6" s="91"/>
      <c r="AG6" s="91"/>
      <c r="AH6" s="92">
        <f t="shared" si="10"/>
        <v>0</v>
      </c>
      <c r="AI6" s="92">
        <f t="shared" si="11"/>
        <v>0</v>
      </c>
      <c r="AJ6" s="92">
        <f t="shared" si="12"/>
        <v>0</v>
      </c>
      <c r="AK6" s="92">
        <f t="shared" si="13"/>
        <v>0</v>
      </c>
      <c r="AL6" s="92"/>
      <c r="AM6" s="93">
        <f t="shared" ref="AM6:AM12" si="17">AF6+AG6+AH6+AI6+AJ6+AK6+AL6</f>
        <v>0</v>
      </c>
      <c r="AN6" s="94">
        <f t="shared" si="14"/>
        <v>0</v>
      </c>
      <c r="AO6" s="95"/>
    </row>
    <row r="7" spans="1:41" ht="30.6" customHeight="1" thickTop="1" thickBot="1" x14ac:dyDescent="0.4">
      <c r="A7" s="125">
        <v>3</v>
      </c>
      <c r="B7" s="78" t="s">
        <v>50</v>
      </c>
      <c r="C7" s="72" t="s">
        <v>30</v>
      </c>
      <c r="D7" s="72">
        <v>29</v>
      </c>
      <c r="E7" s="74">
        <v>1500</v>
      </c>
      <c r="F7" s="74">
        <f>D7*H7</f>
        <v>1450</v>
      </c>
      <c r="G7" s="74">
        <f t="shared" si="1"/>
        <v>375</v>
      </c>
      <c r="H7" s="74">
        <f t="shared" si="2"/>
        <v>50</v>
      </c>
      <c r="I7" s="74">
        <f t="shared" si="3"/>
        <v>6.25</v>
      </c>
      <c r="J7" s="75"/>
      <c r="K7" s="76">
        <v>1</v>
      </c>
      <c r="L7" s="76"/>
      <c r="M7" s="77"/>
      <c r="N7" s="77"/>
      <c r="O7" s="77"/>
      <c r="P7" s="19"/>
      <c r="Q7" s="125">
        <v>3</v>
      </c>
      <c r="R7" s="78" t="str">
        <f t="shared" si="4"/>
        <v>امين</v>
      </c>
      <c r="S7" s="72" t="s">
        <v>30</v>
      </c>
      <c r="T7" s="62"/>
      <c r="U7" s="87">
        <v>400</v>
      </c>
      <c r="V7" s="88">
        <f t="shared" si="5"/>
        <v>0</v>
      </c>
      <c r="W7" s="88">
        <f t="shared" si="6"/>
        <v>0</v>
      </c>
      <c r="X7" s="88">
        <f t="shared" si="7"/>
        <v>250</v>
      </c>
      <c r="Y7" s="88">
        <f t="shared" si="8"/>
        <v>750</v>
      </c>
      <c r="Z7" s="88">
        <f t="shared" si="15"/>
        <v>100</v>
      </c>
      <c r="AA7" s="89"/>
      <c r="AB7" s="90">
        <f t="shared" si="16"/>
        <v>1500</v>
      </c>
      <c r="AC7" s="131">
        <v>3</v>
      </c>
      <c r="AD7" s="78" t="str">
        <f t="shared" si="9"/>
        <v>امين</v>
      </c>
      <c r="AE7" s="72" t="s">
        <v>30</v>
      </c>
      <c r="AF7" s="91"/>
      <c r="AG7" s="91"/>
      <c r="AH7" s="92">
        <f t="shared" si="10"/>
        <v>50</v>
      </c>
      <c r="AI7" s="92">
        <f t="shared" si="11"/>
        <v>0</v>
      </c>
      <c r="AJ7" s="92">
        <f t="shared" si="12"/>
        <v>0</v>
      </c>
      <c r="AK7" s="92">
        <f t="shared" si="13"/>
        <v>0</v>
      </c>
      <c r="AL7" s="92"/>
      <c r="AM7" s="93">
        <f t="shared" si="17"/>
        <v>50</v>
      </c>
      <c r="AN7" s="94">
        <f t="shared" si="14"/>
        <v>1450</v>
      </c>
      <c r="AO7" s="95"/>
    </row>
    <row r="8" spans="1:41" ht="24" customHeight="1" thickTop="1" thickBot="1" x14ac:dyDescent="0.4">
      <c r="A8" s="125">
        <v>4</v>
      </c>
      <c r="B8" s="73" t="s">
        <v>51</v>
      </c>
      <c r="C8" s="72" t="s">
        <v>31</v>
      </c>
      <c r="D8" s="72">
        <v>22</v>
      </c>
      <c r="E8" s="74">
        <v>1990</v>
      </c>
      <c r="F8" s="74">
        <f t="shared" ref="F8:F12" si="18">D8*H8</f>
        <v>1459.3333333333333</v>
      </c>
      <c r="G8" s="74">
        <f t="shared" si="1"/>
        <v>497.5</v>
      </c>
      <c r="H8" s="74">
        <f t="shared" si="2"/>
        <v>66.333333333333329</v>
      </c>
      <c r="I8" s="74">
        <f t="shared" si="3"/>
        <v>8.2916666666666661</v>
      </c>
      <c r="J8" s="75"/>
      <c r="K8" s="76"/>
      <c r="L8" s="76"/>
      <c r="M8" s="77"/>
      <c r="N8" s="77"/>
      <c r="O8" s="77"/>
      <c r="P8" s="19"/>
      <c r="Q8" s="125">
        <v>4</v>
      </c>
      <c r="R8" s="78" t="str">
        <f t="shared" si="4"/>
        <v>سامي</v>
      </c>
      <c r="S8" s="72" t="s">
        <v>31</v>
      </c>
      <c r="T8" s="62"/>
      <c r="U8" s="87"/>
      <c r="V8" s="88">
        <f t="shared" si="5"/>
        <v>0</v>
      </c>
      <c r="W8" s="88">
        <f t="shared" si="6"/>
        <v>0</v>
      </c>
      <c r="X8" s="88">
        <f t="shared" si="7"/>
        <v>497.5</v>
      </c>
      <c r="Y8" s="88">
        <f t="shared" si="8"/>
        <v>1492.5</v>
      </c>
      <c r="Z8" s="88"/>
      <c r="AA8" s="89"/>
      <c r="AB8" s="90">
        <f t="shared" si="16"/>
        <v>1990</v>
      </c>
      <c r="AC8" s="131">
        <v>4</v>
      </c>
      <c r="AD8" s="78" t="str">
        <f t="shared" si="9"/>
        <v>سامي</v>
      </c>
      <c r="AE8" s="72" t="s">
        <v>31</v>
      </c>
      <c r="AF8" s="91"/>
      <c r="AG8" s="91"/>
      <c r="AH8" s="92">
        <f t="shared" si="10"/>
        <v>0</v>
      </c>
      <c r="AI8" s="92">
        <f t="shared" si="11"/>
        <v>0</v>
      </c>
      <c r="AJ8" s="92">
        <f t="shared" si="12"/>
        <v>0</v>
      </c>
      <c r="AK8" s="92">
        <f t="shared" si="13"/>
        <v>0</v>
      </c>
      <c r="AL8" s="92"/>
      <c r="AM8" s="93">
        <f t="shared" si="17"/>
        <v>0</v>
      </c>
      <c r="AN8" s="94">
        <f t="shared" si="14"/>
        <v>1990</v>
      </c>
      <c r="AO8" s="95"/>
    </row>
    <row r="9" spans="1:41" ht="30.6" customHeight="1" thickTop="1" thickBot="1" x14ac:dyDescent="0.4">
      <c r="A9" s="125">
        <v>5</v>
      </c>
      <c r="B9" s="78" t="s">
        <v>52</v>
      </c>
      <c r="C9" s="72" t="s">
        <v>26</v>
      </c>
      <c r="D9" s="72">
        <v>25</v>
      </c>
      <c r="E9" s="74">
        <v>2000</v>
      </c>
      <c r="F9" s="74">
        <f t="shared" si="18"/>
        <v>1666.6666666666667</v>
      </c>
      <c r="G9" s="74">
        <f t="shared" si="1"/>
        <v>500</v>
      </c>
      <c r="H9" s="74">
        <f t="shared" si="2"/>
        <v>66.666666666666671</v>
      </c>
      <c r="I9" s="74">
        <f t="shared" si="3"/>
        <v>8.3333333333333339</v>
      </c>
      <c r="J9" s="75"/>
      <c r="K9" s="76"/>
      <c r="L9" s="76"/>
      <c r="M9" s="77">
        <v>2</v>
      </c>
      <c r="N9" s="77"/>
      <c r="O9" s="77"/>
      <c r="P9" s="19"/>
      <c r="Q9" s="125">
        <v>5</v>
      </c>
      <c r="R9" s="78" t="str">
        <f t="shared" si="4"/>
        <v>علي</v>
      </c>
      <c r="S9" s="72" t="s">
        <v>26</v>
      </c>
      <c r="T9" s="62"/>
      <c r="U9" s="87">
        <v>400</v>
      </c>
      <c r="V9" s="88">
        <f t="shared" si="5"/>
        <v>0</v>
      </c>
      <c r="W9" s="88">
        <f t="shared" si="6"/>
        <v>133.33333333333334</v>
      </c>
      <c r="X9" s="88">
        <f t="shared" si="7"/>
        <v>375</v>
      </c>
      <c r="Y9" s="88">
        <f t="shared" si="8"/>
        <v>1125</v>
      </c>
      <c r="Z9" s="88">
        <f t="shared" ref="Z9:Z51" si="19">U9*25%</f>
        <v>100</v>
      </c>
      <c r="AA9" s="89"/>
      <c r="AB9" s="90">
        <f t="shared" si="16"/>
        <v>2133.3333333333335</v>
      </c>
      <c r="AC9" s="131">
        <v>5</v>
      </c>
      <c r="AD9" s="78" t="str">
        <f t="shared" si="9"/>
        <v>علي</v>
      </c>
      <c r="AE9" s="72" t="s">
        <v>26</v>
      </c>
      <c r="AF9" s="91">
        <v>104</v>
      </c>
      <c r="AG9" s="91">
        <v>56</v>
      </c>
      <c r="AH9" s="92">
        <f t="shared" si="10"/>
        <v>0</v>
      </c>
      <c r="AI9" s="92">
        <f t="shared" si="11"/>
        <v>0</v>
      </c>
      <c r="AJ9" s="92">
        <f t="shared" si="12"/>
        <v>0</v>
      </c>
      <c r="AK9" s="92">
        <f t="shared" si="13"/>
        <v>0</v>
      </c>
      <c r="AL9" s="92">
        <f>5*H9</f>
        <v>333.33333333333337</v>
      </c>
      <c r="AM9" s="93">
        <f t="shared" si="17"/>
        <v>493.33333333333337</v>
      </c>
      <c r="AN9" s="94">
        <f t="shared" si="14"/>
        <v>1744</v>
      </c>
      <c r="AO9" s="96"/>
    </row>
    <row r="10" spans="1:41" ht="30.6" customHeight="1" thickTop="1" thickBot="1" x14ac:dyDescent="0.4">
      <c r="A10" s="125">
        <v>6</v>
      </c>
      <c r="B10" s="78" t="s">
        <v>53</v>
      </c>
      <c r="C10" s="72" t="s">
        <v>26</v>
      </c>
      <c r="D10" s="72">
        <v>24</v>
      </c>
      <c r="E10" s="74">
        <v>3000</v>
      </c>
      <c r="F10" s="74">
        <f t="shared" si="18"/>
        <v>2400</v>
      </c>
      <c r="G10" s="74">
        <f t="shared" si="1"/>
        <v>750</v>
      </c>
      <c r="H10" s="74">
        <f t="shared" si="2"/>
        <v>100</v>
      </c>
      <c r="I10" s="74">
        <f t="shared" si="3"/>
        <v>12.5</v>
      </c>
      <c r="J10" s="75"/>
      <c r="K10" s="76">
        <v>1</v>
      </c>
      <c r="L10" s="76"/>
      <c r="M10" s="77"/>
      <c r="N10" s="77"/>
      <c r="O10" s="77"/>
      <c r="P10" s="19"/>
      <c r="Q10" s="125">
        <v>6</v>
      </c>
      <c r="R10" s="78" t="str">
        <f t="shared" si="4"/>
        <v>نبيل</v>
      </c>
      <c r="S10" s="72" t="s">
        <v>26</v>
      </c>
      <c r="T10" s="62"/>
      <c r="U10" s="87">
        <v>400</v>
      </c>
      <c r="V10" s="88">
        <f t="shared" si="5"/>
        <v>0</v>
      </c>
      <c r="W10" s="88">
        <f t="shared" si="6"/>
        <v>0</v>
      </c>
      <c r="X10" s="88">
        <f t="shared" si="7"/>
        <v>625</v>
      </c>
      <c r="Y10" s="88">
        <f t="shared" si="8"/>
        <v>1875</v>
      </c>
      <c r="Z10" s="88">
        <f t="shared" si="19"/>
        <v>100</v>
      </c>
      <c r="AA10" s="89"/>
      <c r="AB10" s="90">
        <f t="shared" si="16"/>
        <v>3000</v>
      </c>
      <c r="AC10" s="131">
        <v>6</v>
      </c>
      <c r="AD10" s="78" t="str">
        <f t="shared" si="9"/>
        <v>نبيل</v>
      </c>
      <c r="AE10" s="72" t="s">
        <v>26</v>
      </c>
      <c r="AF10" s="91">
        <v>104</v>
      </c>
      <c r="AG10" s="91">
        <v>56</v>
      </c>
      <c r="AH10" s="92">
        <f t="shared" si="10"/>
        <v>100</v>
      </c>
      <c r="AI10" s="92">
        <f t="shared" si="11"/>
        <v>0</v>
      </c>
      <c r="AJ10" s="92">
        <f t="shared" si="12"/>
        <v>0</v>
      </c>
      <c r="AK10" s="92">
        <f t="shared" si="13"/>
        <v>0</v>
      </c>
      <c r="AL10" s="92">
        <f t="shared" ref="AL10:AL12" si="20">5*H10</f>
        <v>500</v>
      </c>
      <c r="AM10" s="93">
        <f t="shared" si="17"/>
        <v>760</v>
      </c>
      <c r="AN10" s="94">
        <f t="shared" si="14"/>
        <v>2344</v>
      </c>
      <c r="AO10" s="96"/>
    </row>
    <row r="11" spans="1:41" ht="30.6" customHeight="1" thickTop="1" thickBot="1" x14ac:dyDescent="0.4">
      <c r="A11" s="125">
        <v>7</v>
      </c>
      <c r="B11" s="78" t="s">
        <v>54</v>
      </c>
      <c r="C11" s="72" t="s">
        <v>45</v>
      </c>
      <c r="D11" s="72">
        <v>25</v>
      </c>
      <c r="E11" s="74">
        <v>5500</v>
      </c>
      <c r="F11" s="74">
        <f t="shared" si="18"/>
        <v>4583.3333333333339</v>
      </c>
      <c r="G11" s="74">
        <f t="shared" si="1"/>
        <v>1375</v>
      </c>
      <c r="H11" s="74">
        <f t="shared" si="2"/>
        <v>183.33333333333334</v>
      </c>
      <c r="I11" s="74">
        <f t="shared" si="3"/>
        <v>22.916666666666668</v>
      </c>
      <c r="J11" s="75"/>
      <c r="K11" s="79"/>
      <c r="L11" s="76"/>
      <c r="M11" s="77"/>
      <c r="N11" s="77"/>
      <c r="O11" s="77"/>
      <c r="P11" s="19"/>
      <c r="Q11" s="125">
        <v>7</v>
      </c>
      <c r="R11" s="78" t="str">
        <f t="shared" si="4"/>
        <v>مدحت</v>
      </c>
      <c r="S11" s="72" t="s">
        <v>27</v>
      </c>
      <c r="T11" s="62"/>
      <c r="U11" s="87">
        <v>400</v>
      </c>
      <c r="V11" s="88">
        <f t="shared" si="5"/>
        <v>0</v>
      </c>
      <c r="W11" s="88">
        <f t="shared" si="6"/>
        <v>0</v>
      </c>
      <c r="X11" s="88">
        <f t="shared" si="7"/>
        <v>1250</v>
      </c>
      <c r="Y11" s="88">
        <f t="shared" si="8"/>
        <v>3750</v>
      </c>
      <c r="Z11" s="88">
        <f t="shared" si="19"/>
        <v>100</v>
      </c>
      <c r="AA11" s="89"/>
      <c r="AB11" s="90">
        <f t="shared" si="16"/>
        <v>5500</v>
      </c>
      <c r="AC11" s="131">
        <v>7</v>
      </c>
      <c r="AD11" s="78" t="str">
        <f t="shared" si="9"/>
        <v>مدحت</v>
      </c>
      <c r="AE11" s="72" t="s">
        <v>27</v>
      </c>
      <c r="AF11" s="91">
        <v>104</v>
      </c>
      <c r="AG11" s="91">
        <v>56</v>
      </c>
      <c r="AH11" s="92">
        <f t="shared" si="10"/>
        <v>0</v>
      </c>
      <c r="AI11" s="92">
        <f t="shared" si="11"/>
        <v>0</v>
      </c>
      <c r="AJ11" s="92">
        <f t="shared" si="12"/>
        <v>0</v>
      </c>
      <c r="AK11" s="92">
        <f t="shared" si="13"/>
        <v>0</v>
      </c>
      <c r="AL11" s="92">
        <f t="shared" si="20"/>
        <v>916.66666666666674</v>
      </c>
      <c r="AM11" s="93">
        <f t="shared" si="17"/>
        <v>1076.6666666666667</v>
      </c>
      <c r="AN11" s="94">
        <f t="shared" si="14"/>
        <v>4527.333333333333</v>
      </c>
      <c r="AO11" s="96"/>
    </row>
    <row r="12" spans="1:41" ht="30.6" customHeight="1" thickTop="1" thickBot="1" x14ac:dyDescent="0.4">
      <c r="A12" s="125">
        <v>8</v>
      </c>
      <c r="B12" s="78" t="s">
        <v>55</v>
      </c>
      <c r="C12" s="72" t="s">
        <v>45</v>
      </c>
      <c r="D12" s="72">
        <v>25</v>
      </c>
      <c r="E12" s="74">
        <v>4200</v>
      </c>
      <c r="F12" s="74">
        <f t="shared" si="18"/>
        <v>3500</v>
      </c>
      <c r="G12" s="74">
        <f t="shared" si="1"/>
        <v>1050</v>
      </c>
      <c r="H12" s="74">
        <f t="shared" si="2"/>
        <v>140</v>
      </c>
      <c r="I12" s="74">
        <f t="shared" si="3"/>
        <v>17.5</v>
      </c>
      <c r="J12" s="75"/>
      <c r="K12" s="76"/>
      <c r="L12" s="76"/>
      <c r="M12" s="77"/>
      <c r="N12" s="77"/>
      <c r="O12" s="77"/>
      <c r="P12" s="19"/>
      <c r="Q12" s="125">
        <v>8</v>
      </c>
      <c r="R12" s="78" t="str">
        <f t="shared" si="4"/>
        <v>شادي</v>
      </c>
      <c r="S12" s="72" t="s">
        <v>27</v>
      </c>
      <c r="T12" s="62"/>
      <c r="U12" s="87">
        <v>400</v>
      </c>
      <c r="V12" s="88">
        <f t="shared" si="5"/>
        <v>0</v>
      </c>
      <c r="W12" s="88">
        <f t="shared" si="6"/>
        <v>0</v>
      </c>
      <c r="X12" s="88">
        <f t="shared" si="7"/>
        <v>925</v>
      </c>
      <c r="Y12" s="88">
        <f t="shared" si="8"/>
        <v>2775</v>
      </c>
      <c r="Z12" s="88">
        <f t="shared" si="19"/>
        <v>100</v>
      </c>
      <c r="AA12" s="89"/>
      <c r="AB12" s="90">
        <f t="shared" si="16"/>
        <v>4200</v>
      </c>
      <c r="AC12" s="131">
        <v>8</v>
      </c>
      <c r="AD12" s="78" t="str">
        <f t="shared" si="9"/>
        <v>شادي</v>
      </c>
      <c r="AE12" s="72" t="s">
        <v>27</v>
      </c>
      <c r="AF12" s="91">
        <v>104</v>
      </c>
      <c r="AG12" s="91">
        <v>56</v>
      </c>
      <c r="AH12" s="92">
        <f t="shared" si="10"/>
        <v>0</v>
      </c>
      <c r="AI12" s="92">
        <f t="shared" si="11"/>
        <v>0</v>
      </c>
      <c r="AJ12" s="92">
        <f t="shared" si="12"/>
        <v>0</v>
      </c>
      <c r="AK12" s="92">
        <f t="shared" si="13"/>
        <v>0</v>
      </c>
      <c r="AL12" s="92">
        <f t="shared" si="20"/>
        <v>700</v>
      </c>
      <c r="AM12" s="93">
        <f t="shared" si="17"/>
        <v>860</v>
      </c>
      <c r="AN12" s="94">
        <f t="shared" si="14"/>
        <v>3444</v>
      </c>
      <c r="AO12" s="96"/>
    </row>
    <row r="13" spans="1:41" ht="30.6" customHeight="1" thickTop="1" thickBot="1" x14ac:dyDescent="0.4">
      <c r="A13" s="125">
        <v>9</v>
      </c>
      <c r="B13" s="78"/>
      <c r="C13" s="72"/>
      <c r="D13" s="72"/>
      <c r="E13" s="74"/>
      <c r="F13" s="74"/>
      <c r="G13" s="74"/>
      <c r="H13" s="74"/>
      <c r="I13" s="74"/>
      <c r="J13" s="75"/>
      <c r="K13" s="76"/>
      <c r="L13" s="76"/>
      <c r="M13" s="77"/>
      <c r="N13" s="77"/>
      <c r="O13" s="77"/>
      <c r="P13" s="19"/>
      <c r="Q13" s="125"/>
      <c r="R13" s="78"/>
      <c r="S13" s="72"/>
      <c r="T13" s="62"/>
      <c r="U13" s="87"/>
      <c r="V13" s="88"/>
      <c r="W13" s="88"/>
      <c r="X13" s="88"/>
      <c r="Y13" s="88"/>
      <c r="Z13" s="88"/>
      <c r="AA13" s="89"/>
      <c r="AB13" s="90"/>
      <c r="AC13" s="131">
        <v>9</v>
      </c>
      <c r="AD13" s="78"/>
      <c r="AE13" s="72"/>
      <c r="AF13" s="91"/>
      <c r="AG13" s="91"/>
      <c r="AH13" s="92"/>
      <c r="AI13" s="92"/>
      <c r="AJ13" s="92"/>
      <c r="AK13" s="92"/>
      <c r="AL13" s="92"/>
      <c r="AM13" s="93"/>
      <c r="AN13" s="94"/>
      <c r="AO13" s="96"/>
    </row>
    <row r="14" spans="1:41" ht="30.6" customHeight="1" thickTop="1" thickBot="1" x14ac:dyDescent="0.4">
      <c r="A14" s="125">
        <v>10</v>
      </c>
      <c r="B14" s="78"/>
      <c r="C14" s="73"/>
      <c r="D14" s="73"/>
      <c r="E14" s="74"/>
      <c r="F14" s="74"/>
      <c r="G14" s="74"/>
      <c r="H14" s="74"/>
      <c r="I14" s="74"/>
      <c r="J14" s="75"/>
      <c r="K14" s="76"/>
      <c r="L14" s="76"/>
      <c r="M14" s="77"/>
      <c r="N14" s="77"/>
      <c r="O14" s="77"/>
      <c r="P14" s="19"/>
      <c r="Q14" s="125"/>
      <c r="R14" s="78"/>
      <c r="S14" s="73"/>
      <c r="T14" s="3"/>
      <c r="U14" s="87"/>
      <c r="V14" s="88"/>
      <c r="W14" s="88"/>
      <c r="X14" s="88"/>
      <c r="Y14" s="88"/>
      <c r="Z14" s="88"/>
      <c r="AA14" s="89"/>
      <c r="AB14" s="90"/>
      <c r="AC14" s="131">
        <v>10</v>
      </c>
      <c r="AD14" s="78"/>
      <c r="AE14" s="72"/>
      <c r="AF14" s="91"/>
      <c r="AG14" s="91"/>
      <c r="AH14" s="92"/>
      <c r="AI14" s="92"/>
      <c r="AJ14" s="92"/>
      <c r="AK14" s="92"/>
      <c r="AL14" s="92"/>
      <c r="AM14" s="93"/>
      <c r="AN14" s="94"/>
      <c r="AO14" s="96"/>
    </row>
    <row r="15" spans="1:41" ht="30.6" customHeight="1" thickTop="1" thickBot="1" x14ac:dyDescent="0.4">
      <c r="A15" s="125">
        <v>11</v>
      </c>
      <c r="B15" s="78"/>
      <c r="C15" s="72"/>
      <c r="D15" s="72"/>
      <c r="E15" s="74"/>
      <c r="F15" s="74"/>
      <c r="G15" s="74"/>
      <c r="H15" s="74"/>
      <c r="I15" s="74"/>
      <c r="J15" s="75"/>
      <c r="K15" s="76"/>
      <c r="L15" s="76"/>
      <c r="M15" s="77"/>
      <c r="N15" s="77"/>
      <c r="O15" s="77"/>
      <c r="P15" s="19"/>
      <c r="Q15" s="125"/>
      <c r="R15" s="78"/>
      <c r="S15" s="72"/>
      <c r="T15" s="3"/>
      <c r="U15" s="87"/>
      <c r="V15" s="88"/>
      <c r="W15" s="88"/>
      <c r="X15" s="88"/>
      <c r="Y15" s="88"/>
      <c r="Z15" s="88"/>
      <c r="AA15" s="89"/>
      <c r="AB15" s="90"/>
      <c r="AC15" s="131">
        <v>11</v>
      </c>
      <c r="AD15" s="78"/>
      <c r="AE15" s="72"/>
      <c r="AF15" s="91"/>
      <c r="AG15" s="91"/>
      <c r="AH15" s="92"/>
      <c r="AI15" s="92"/>
      <c r="AJ15" s="92"/>
      <c r="AK15" s="92"/>
      <c r="AL15" s="92"/>
      <c r="AM15" s="93"/>
      <c r="AN15" s="94"/>
      <c r="AO15" s="96"/>
    </row>
    <row r="16" spans="1:41" ht="30.6" customHeight="1" thickTop="1" thickBot="1" x14ac:dyDescent="0.4">
      <c r="A16" s="125">
        <v>12</v>
      </c>
      <c r="B16" s="78"/>
      <c r="C16" s="72"/>
      <c r="D16" s="72" t="s">
        <v>56</v>
      </c>
      <c r="E16" s="74"/>
      <c r="F16" s="74"/>
      <c r="G16" s="74"/>
      <c r="H16" s="74"/>
      <c r="I16" s="74"/>
      <c r="J16" s="75"/>
      <c r="K16" s="76"/>
      <c r="L16" s="76"/>
      <c r="M16" s="77"/>
      <c r="N16" s="77"/>
      <c r="O16" s="77"/>
      <c r="P16" s="19"/>
      <c r="Q16" s="125"/>
      <c r="R16" s="78"/>
      <c r="S16" s="72"/>
      <c r="T16" s="3"/>
      <c r="U16" s="87"/>
      <c r="V16" s="88"/>
      <c r="W16" s="88"/>
      <c r="X16" s="88"/>
      <c r="Y16" s="88"/>
      <c r="Z16" s="88"/>
      <c r="AA16" s="89"/>
      <c r="AB16" s="90"/>
      <c r="AC16" s="131">
        <v>12</v>
      </c>
      <c r="AD16" s="78"/>
      <c r="AE16" s="72"/>
      <c r="AF16" s="91"/>
      <c r="AG16" s="91"/>
      <c r="AH16" s="92"/>
      <c r="AI16" s="92"/>
      <c r="AJ16" s="92"/>
      <c r="AK16" s="92"/>
      <c r="AL16" s="92"/>
      <c r="AM16" s="93"/>
      <c r="AN16" s="94"/>
      <c r="AO16" s="96"/>
    </row>
    <row r="17" spans="1:41" ht="30.6" customHeight="1" thickTop="1" thickBot="1" x14ac:dyDescent="0.4">
      <c r="A17" s="125">
        <v>13</v>
      </c>
      <c r="B17" s="78"/>
      <c r="C17" s="72"/>
      <c r="D17" s="72"/>
      <c r="E17" s="74"/>
      <c r="F17" s="74"/>
      <c r="G17" s="74"/>
      <c r="H17" s="74"/>
      <c r="I17" s="74"/>
      <c r="J17" s="75"/>
      <c r="K17" s="76"/>
      <c r="L17" s="76"/>
      <c r="M17" s="77"/>
      <c r="N17" s="77"/>
      <c r="O17" s="77"/>
      <c r="P17" s="19"/>
      <c r="Q17" s="125"/>
      <c r="R17" s="78"/>
      <c r="S17" s="72"/>
      <c r="T17" s="62"/>
      <c r="U17" s="87"/>
      <c r="V17" s="88"/>
      <c r="W17" s="88"/>
      <c r="X17" s="88"/>
      <c r="Y17" s="88"/>
      <c r="Z17" s="88"/>
      <c r="AA17" s="89"/>
      <c r="AB17" s="90"/>
      <c r="AC17" s="131">
        <v>13</v>
      </c>
      <c r="AD17" s="78"/>
      <c r="AE17" s="72"/>
      <c r="AF17" s="91"/>
      <c r="AG17" s="91"/>
      <c r="AH17" s="92"/>
      <c r="AI17" s="92"/>
      <c r="AJ17" s="92"/>
      <c r="AK17" s="92"/>
      <c r="AL17" s="92"/>
      <c r="AM17" s="93"/>
      <c r="AN17" s="94"/>
      <c r="AO17" s="96"/>
    </row>
    <row r="18" spans="1:41" ht="30.6" customHeight="1" thickTop="1" thickBot="1" x14ac:dyDescent="0.4">
      <c r="A18" s="125">
        <v>14</v>
      </c>
      <c r="B18" s="78"/>
      <c r="C18" s="72"/>
      <c r="D18" s="72"/>
      <c r="E18" s="74"/>
      <c r="F18" s="74"/>
      <c r="G18" s="74"/>
      <c r="H18" s="74"/>
      <c r="I18" s="74"/>
      <c r="J18" s="75"/>
      <c r="K18" s="76"/>
      <c r="L18" s="76"/>
      <c r="M18" s="77"/>
      <c r="N18" s="77"/>
      <c r="O18" s="77"/>
      <c r="P18" s="19"/>
      <c r="Q18" s="125"/>
      <c r="R18" s="78"/>
      <c r="S18" s="72"/>
      <c r="T18" s="62"/>
      <c r="U18" s="87"/>
      <c r="V18" s="88"/>
      <c r="W18" s="88"/>
      <c r="X18" s="88"/>
      <c r="Y18" s="88"/>
      <c r="Z18" s="88"/>
      <c r="AA18" s="89"/>
      <c r="AB18" s="90"/>
      <c r="AC18" s="131">
        <v>14</v>
      </c>
      <c r="AD18" s="78"/>
      <c r="AE18" s="72"/>
      <c r="AF18" s="91"/>
      <c r="AG18" s="91"/>
      <c r="AH18" s="92"/>
      <c r="AI18" s="92"/>
      <c r="AJ18" s="92"/>
      <c r="AK18" s="92"/>
      <c r="AL18" s="92"/>
      <c r="AM18" s="93"/>
      <c r="AN18" s="94"/>
      <c r="AO18" s="96"/>
    </row>
    <row r="19" spans="1:41" ht="30.6" customHeight="1" thickTop="1" thickBot="1" x14ac:dyDescent="0.4">
      <c r="A19" s="125">
        <v>15</v>
      </c>
      <c r="B19" s="78"/>
      <c r="C19" s="72"/>
      <c r="D19" s="72"/>
      <c r="E19" s="74"/>
      <c r="F19" s="74"/>
      <c r="G19" s="74"/>
      <c r="H19" s="74"/>
      <c r="I19" s="74"/>
      <c r="J19" s="75"/>
      <c r="K19" s="76"/>
      <c r="L19" s="76"/>
      <c r="M19" s="77"/>
      <c r="N19" s="77"/>
      <c r="O19" s="77"/>
      <c r="P19" s="19"/>
      <c r="Q19" s="125"/>
      <c r="R19" s="78"/>
      <c r="S19" s="72"/>
      <c r="T19" s="62"/>
      <c r="U19" s="87"/>
      <c r="V19" s="88"/>
      <c r="W19" s="88"/>
      <c r="X19" s="88"/>
      <c r="Y19" s="88"/>
      <c r="Z19" s="88"/>
      <c r="AA19" s="89"/>
      <c r="AB19" s="90"/>
      <c r="AC19" s="131">
        <v>15</v>
      </c>
      <c r="AD19" s="78"/>
      <c r="AE19" s="72"/>
      <c r="AF19" s="91"/>
      <c r="AG19" s="91"/>
      <c r="AH19" s="92"/>
      <c r="AI19" s="92"/>
      <c r="AJ19" s="92"/>
      <c r="AK19" s="92"/>
      <c r="AL19" s="92"/>
      <c r="AM19" s="93"/>
      <c r="AN19" s="94"/>
      <c r="AO19" s="96"/>
    </row>
    <row r="20" spans="1:41" ht="30.6" customHeight="1" thickTop="1" thickBot="1" x14ac:dyDescent="0.4">
      <c r="A20" s="125">
        <v>16</v>
      </c>
      <c r="B20" s="78"/>
      <c r="C20" s="72"/>
      <c r="D20" s="72"/>
      <c r="E20" s="74"/>
      <c r="F20" s="74"/>
      <c r="G20" s="74"/>
      <c r="H20" s="74"/>
      <c r="I20" s="74"/>
      <c r="J20" s="75"/>
      <c r="K20" s="76"/>
      <c r="L20" s="76"/>
      <c r="M20" s="77"/>
      <c r="N20" s="77"/>
      <c r="O20" s="77"/>
      <c r="P20" s="19"/>
      <c r="Q20" s="125"/>
      <c r="R20" s="78"/>
      <c r="S20" s="72"/>
      <c r="T20" s="62"/>
      <c r="U20" s="87"/>
      <c r="V20" s="88"/>
      <c r="W20" s="88"/>
      <c r="X20" s="88"/>
      <c r="Y20" s="88"/>
      <c r="Z20" s="88"/>
      <c r="AA20" s="89"/>
      <c r="AB20" s="90"/>
      <c r="AC20" s="131">
        <v>16</v>
      </c>
      <c r="AD20" s="78"/>
      <c r="AE20" s="72"/>
      <c r="AF20" s="91"/>
      <c r="AG20" s="91"/>
      <c r="AH20" s="92"/>
      <c r="AI20" s="92"/>
      <c r="AJ20" s="92"/>
      <c r="AK20" s="92"/>
      <c r="AL20" s="92"/>
      <c r="AM20" s="93"/>
      <c r="AN20" s="94"/>
      <c r="AO20" s="96"/>
    </row>
    <row r="21" spans="1:41" ht="30.6" customHeight="1" thickTop="1" thickBot="1" x14ac:dyDescent="0.4">
      <c r="A21" s="125">
        <v>17</v>
      </c>
      <c r="B21" s="78"/>
      <c r="C21" s="72"/>
      <c r="D21" s="72"/>
      <c r="E21" s="74"/>
      <c r="F21" s="74"/>
      <c r="G21" s="74"/>
      <c r="H21" s="74"/>
      <c r="I21" s="74"/>
      <c r="J21" s="75"/>
      <c r="K21" s="76"/>
      <c r="L21" s="76"/>
      <c r="M21" s="77"/>
      <c r="N21" s="77"/>
      <c r="O21" s="77"/>
      <c r="P21" s="19"/>
      <c r="Q21" s="125"/>
      <c r="R21" s="78"/>
      <c r="S21" s="72"/>
      <c r="T21" s="62"/>
      <c r="U21" s="87"/>
      <c r="V21" s="88"/>
      <c r="W21" s="88"/>
      <c r="X21" s="88"/>
      <c r="Y21" s="88"/>
      <c r="Z21" s="88"/>
      <c r="AA21" s="89"/>
      <c r="AB21" s="90"/>
      <c r="AC21" s="131">
        <v>17</v>
      </c>
      <c r="AD21" s="78"/>
      <c r="AE21" s="72"/>
      <c r="AF21" s="91"/>
      <c r="AG21" s="91"/>
      <c r="AH21" s="92"/>
      <c r="AI21" s="92"/>
      <c r="AJ21" s="92"/>
      <c r="AK21" s="92"/>
      <c r="AL21" s="92"/>
      <c r="AM21" s="93"/>
      <c r="AN21" s="94"/>
      <c r="AO21" s="96"/>
    </row>
    <row r="22" spans="1:41" ht="30.6" customHeight="1" thickTop="1" thickBot="1" x14ac:dyDescent="0.4">
      <c r="A22" s="125">
        <v>18</v>
      </c>
      <c r="B22" s="78"/>
      <c r="C22" s="72"/>
      <c r="D22" s="72"/>
      <c r="E22" s="74"/>
      <c r="F22" s="74"/>
      <c r="G22" s="74"/>
      <c r="H22" s="74"/>
      <c r="I22" s="74"/>
      <c r="J22" s="75"/>
      <c r="K22" s="76"/>
      <c r="L22" s="76"/>
      <c r="M22" s="77"/>
      <c r="N22" s="77"/>
      <c r="O22" s="77"/>
      <c r="P22" s="19"/>
      <c r="Q22" s="125"/>
      <c r="R22" s="78"/>
      <c r="S22" s="72"/>
      <c r="T22" s="62"/>
      <c r="U22" s="87"/>
      <c r="V22" s="88"/>
      <c r="W22" s="88"/>
      <c r="X22" s="88"/>
      <c r="Y22" s="88"/>
      <c r="Z22" s="88"/>
      <c r="AA22" s="89"/>
      <c r="AB22" s="90"/>
      <c r="AC22" s="131">
        <v>18</v>
      </c>
      <c r="AD22" s="78"/>
      <c r="AE22" s="72"/>
      <c r="AF22" s="91"/>
      <c r="AG22" s="91"/>
      <c r="AH22" s="92"/>
      <c r="AI22" s="92"/>
      <c r="AJ22" s="92"/>
      <c r="AK22" s="92"/>
      <c r="AL22" s="92"/>
      <c r="AM22" s="93"/>
      <c r="AN22" s="94"/>
      <c r="AO22" s="96"/>
    </row>
    <row r="23" spans="1:41" ht="30.6" customHeight="1" thickTop="1" thickBot="1" x14ac:dyDescent="0.4">
      <c r="A23" s="125">
        <v>19</v>
      </c>
      <c r="B23" s="78"/>
      <c r="C23" s="72"/>
      <c r="D23" s="72"/>
      <c r="E23" s="74"/>
      <c r="F23" s="74"/>
      <c r="G23" s="74"/>
      <c r="H23" s="74"/>
      <c r="I23" s="74"/>
      <c r="J23" s="75"/>
      <c r="K23" s="76"/>
      <c r="L23" s="76"/>
      <c r="M23" s="77"/>
      <c r="N23" s="77"/>
      <c r="O23" s="77"/>
      <c r="P23" s="19"/>
      <c r="Q23" s="125"/>
      <c r="R23" s="78"/>
      <c r="S23" s="72"/>
      <c r="T23" s="62"/>
      <c r="U23" s="87"/>
      <c r="V23" s="88"/>
      <c r="W23" s="88"/>
      <c r="X23" s="88"/>
      <c r="Y23" s="88"/>
      <c r="Z23" s="88"/>
      <c r="AA23" s="89"/>
      <c r="AB23" s="90"/>
      <c r="AC23" s="131">
        <v>19</v>
      </c>
      <c r="AD23" s="78"/>
      <c r="AE23" s="72"/>
      <c r="AF23" s="91"/>
      <c r="AG23" s="91"/>
      <c r="AH23" s="92"/>
      <c r="AI23" s="92"/>
      <c r="AJ23" s="92"/>
      <c r="AK23" s="92"/>
      <c r="AL23" s="92"/>
      <c r="AM23" s="93"/>
      <c r="AN23" s="94"/>
      <c r="AO23" s="96"/>
    </row>
    <row r="24" spans="1:41" ht="30.6" customHeight="1" thickTop="1" thickBot="1" x14ac:dyDescent="0.4">
      <c r="A24" s="125">
        <v>20</v>
      </c>
      <c r="B24" s="78"/>
      <c r="C24" s="72"/>
      <c r="D24" s="72"/>
      <c r="E24" s="74"/>
      <c r="F24" s="74"/>
      <c r="G24" s="74"/>
      <c r="H24" s="74"/>
      <c r="I24" s="74"/>
      <c r="J24" s="75"/>
      <c r="K24" s="76"/>
      <c r="L24" s="76"/>
      <c r="M24" s="77"/>
      <c r="N24" s="77"/>
      <c r="O24" s="77"/>
      <c r="P24" s="19"/>
      <c r="Q24" s="125"/>
      <c r="R24" s="78"/>
      <c r="S24" s="72"/>
      <c r="T24" s="62"/>
      <c r="U24" s="87"/>
      <c r="V24" s="88"/>
      <c r="W24" s="88"/>
      <c r="X24" s="88"/>
      <c r="Y24" s="88"/>
      <c r="Z24" s="88"/>
      <c r="AA24" s="97"/>
      <c r="AB24" s="90"/>
      <c r="AC24" s="131">
        <v>20</v>
      </c>
      <c r="AD24" s="78"/>
      <c r="AE24" s="72"/>
      <c r="AF24" s="91"/>
      <c r="AG24" s="91"/>
      <c r="AH24" s="92"/>
      <c r="AI24" s="92"/>
      <c r="AJ24" s="92"/>
      <c r="AK24" s="92"/>
      <c r="AL24" s="92"/>
      <c r="AM24" s="93"/>
      <c r="AN24" s="94"/>
      <c r="AO24" s="96"/>
    </row>
    <row r="25" spans="1:41" ht="30.6" customHeight="1" thickTop="1" thickBot="1" x14ac:dyDescent="0.4">
      <c r="A25" s="125">
        <v>21</v>
      </c>
      <c r="B25" s="78"/>
      <c r="C25" s="72"/>
      <c r="D25" s="72"/>
      <c r="E25" s="74"/>
      <c r="F25" s="74"/>
      <c r="G25" s="74"/>
      <c r="H25" s="74"/>
      <c r="I25" s="74"/>
      <c r="J25" s="75"/>
      <c r="K25" s="76"/>
      <c r="L25" s="76"/>
      <c r="M25" s="77"/>
      <c r="N25" s="77"/>
      <c r="O25" s="77"/>
      <c r="P25" s="19"/>
      <c r="Q25" s="125"/>
      <c r="R25" s="78"/>
      <c r="S25" s="72"/>
      <c r="T25" s="62"/>
      <c r="U25" s="87"/>
      <c r="V25" s="88"/>
      <c r="W25" s="88"/>
      <c r="X25" s="88"/>
      <c r="Y25" s="88"/>
      <c r="Z25" s="88"/>
      <c r="AA25" s="89"/>
      <c r="AB25" s="90"/>
      <c r="AC25" s="131">
        <v>21</v>
      </c>
      <c r="AD25" s="78"/>
      <c r="AE25" s="72"/>
      <c r="AF25" s="91"/>
      <c r="AG25" s="91"/>
      <c r="AH25" s="92"/>
      <c r="AI25" s="92"/>
      <c r="AJ25" s="92"/>
      <c r="AK25" s="92"/>
      <c r="AL25" s="92"/>
      <c r="AM25" s="93"/>
      <c r="AN25" s="94"/>
      <c r="AO25" s="96"/>
    </row>
    <row r="26" spans="1:41" ht="30.6" customHeight="1" thickTop="1" thickBot="1" x14ac:dyDescent="0.4">
      <c r="A26" s="125">
        <v>22</v>
      </c>
      <c r="B26" s="78"/>
      <c r="C26" s="72"/>
      <c r="D26" s="72"/>
      <c r="E26" s="74"/>
      <c r="F26" s="74"/>
      <c r="G26" s="74"/>
      <c r="H26" s="74"/>
      <c r="I26" s="74"/>
      <c r="J26" s="75"/>
      <c r="K26" s="76"/>
      <c r="L26" s="76"/>
      <c r="M26" s="77"/>
      <c r="N26" s="77"/>
      <c r="O26" s="77"/>
      <c r="P26" s="19"/>
      <c r="Q26" s="125"/>
      <c r="R26" s="78"/>
      <c r="S26" s="72"/>
      <c r="T26" s="62"/>
      <c r="U26" s="87"/>
      <c r="V26" s="88"/>
      <c r="W26" s="88"/>
      <c r="X26" s="88"/>
      <c r="Y26" s="88"/>
      <c r="Z26" s="88"/>
      <c r="AA26" s="89"/>
      <c r="AB26" s="90"/>
      <c r="AC26" s="131">
        <v>22</v>
      </c>
      <c r="AD26" s="78"/>
      <c r="AE26" s="72"/>
      <c r="AF26" s="91"/>
      <c r="AG26" s="91"/>
      <c r="AH26" s="92"/>
      <c r="AI26" s="92"/>
      <c r="AJ26" s="92"/>
      <c r="AK26" s="92"/>
      <c r="AL26" s="92"/>
      <c r="AM26" s="93"/>
      <c r="AN26" s="94"/>
      <c r="AO26" s="96"/>
    </row>
    <row r="27" spans="1:41" ht="30.6" customHeight="1" thickTop="1" thickBot="1" x14ac:dyDescent="0.4">
      <c r="A27" s="125">
        <v>23</v>
      </c>
      <c r="B27" s="78"/>
      <c r="C27" s="72"/>
      <c r="D27" s="72"/>
      <c r="E27" s="74"/>
      <c r="F27" s="74"/>
      <c r="G27" s="74"/>
      <c r="H27" s="74"/>
      <c r="I27" s="74"/>
      <c r="J27" s="75"/>
      <c r="K27" s="76"/>
      <c r="L27" s="76"/>
      <c r="M27" s="77"/>
      <c r="N27" s="77"/>
      <c r="O27" s="77"/>
      <c r="P27" s="19"/>
      <c r="Q27" s="125"/>
      <c r="R27" s="78"/>
      <c r="S27" s="72"/>
      <c r="T27" s="62"/>
      <c r="U27" s="87"/>
      <c r="V27" s="88"/>
      <c r="W27" s="88"/>
      <c r="X27" s="88"/>
      <c r="Y27" s="88"/>
      <c r="Z27" s="88"/>
      <c r="AA27" s="89"/>
      <c r="AB27" s="90"/>
      <c r="AC27" s="131">
        <v>23</v>
      </c>
      <c r="AD27" s="78"/>
      <c r="AE27" s="72"/>
      <c r="AF27" s="91"/>
      <c r="AG27" s="91"/>
      <c r="AH27" s="92"/>
      <c r="AI27" s="92"/>
      <c r="AJ27" s="92"/>
      <c r="AK27" s="92"/>
      <c r="AL27" s="92"/>
      <c r="AM27" s="93"/>
      <c r="AN27" s="94"/>
      <c r="AO27" s="96"/>
    </row>
    <row r="28" spans="1:41" ht="30.6" customHeight="1" thickTop="1" thickBot="1" x14ac:dyDescent="0.4">
      <c r="A28" s="125">
        <v>24</v>
      </c>
      <c r="B28" s="78"/>
      <c r="C28" s="72"/>
      <c r="D28" s="72"/>
      <c r="E28" s="74"/>
      <c r="F28" s="74"/>
      <c r="G28" s="74"/>
      <c r="H28" s="74"/>
      <c r="I28" s="74"/>
      <c r="J28" s="75"/>
      <c r="K28" s="76"/>
      <c r="L28" s="76"/>
      <c r="M28" s="77"/>
      <c r="N28" s="77"/>
      <c r="O28" s="77"/>
      <c r="P28" s="19"/>
      <c r="Q28" s="125"/>
      <c r="R28" s="78"/>
      <c r="S28" s="72"/>
      <c r="T28" s="62"/>
      <c r="U28" s="87"/>
      <c r="V28" s="88"/>
      <c r="W28" s="88"/>
      <c r="X28" s="88"/>
      <c r="Y28" s="88"/>
      <c r="Z28" s="88"/>
      <c r="AA28" s="89"/>
      <c r="AB28" s="90"/>
      <c r="AC28" s="131">
        <v>24</v>
      </c>
      <c r="AD28" s="78"/>
      <c r="AE28" s="72"/>
      <c r="AF28" s="91"/>
      <c r="AG28" s="91"/>
      <c r="AH28" s="92"/>
      <c r="AI28" s="92"/>
      <c r="AJ28" s="92"/>
      <c r="AK28" s="92"/>
      <c r="AL28" s="92"/>
      <c r="AM28" s="93"/>
      <c r="AN28" s="94"/>
      <c r="AO28" s="96"/>
    </row>
    <row r="29" spans="1:41" ht="30.6" customHeight="1" thickTop="1" thickBot="1" x14ac:dyDescent="0.4">
      <c r="A29" s="125">
        <v>25</v>
      </c>
      <c r="B29" s="78"/>
      <c r="C29" s="72"/>
      <c r="D29" s="72"/>
      <c r="E29" s="74"/>
      <c r="F29" s="74"/>
      <c r="G29" s="74"/>
      <c r="H29" s="74"/>
      <c r="I29" s="74"/>
      <c r="J29" s="75"/>
      <c r="K29" s="76"/>
      <c r="L29" s="76"/>
      <c r="M29" s="77"/>
      <c r="N29" s="77"/>
      <c r="O29" s="77"/>
      <c r="P29" s="19"/>
      <c r="Q29" s="125"/>
      <c r="R29" s="78"/>
      <c r="S29" s="72"/>
      <c r="T29" s="62"/>
      <c r="U29" s="87"/>
      <c r="V29" s="88"/>
      <c r="W29" s="88"/>
      <c r="X29" s="88"/>
      <c r="Y29" s="88"/>
      <c r="Z29" s="88"/>
      <c r="AA29" s="89"/>
      <c r="AB29" s="90"/>
      <c r="AC29" s="131">
        <v>25</v>
      </c>
      <c r="AD29" s="78"/>
      <c r="AE29" s="72"/>
      <c r="AF29" s="91"/>
      <c r="AG29" s="91"/>
      <c r="AH29" s="92"/>
      <c r="AI29" s="92"/>
      <c r="AJ29" s="92"/>
      <c r="AK29" s="92"/>
      <c r="AL29" s="92"/>
      <c r="AM29" s="93"/>
      <c r="AN29" s="94"/>
      <c r="AO29" s="96"/>
    </row>
    <row r="30" spans="1:41" ht="30.6" customHeight="1" thickTop="1" thickBot="1" x14ac:dyDescent="0.4">
      <c r="A30" s="125">
        <v>26</v>
      </c>
      <c r="B30" s="78"/>
      <c r="C30" s="72"/>
      <c r="D30" s="72"/>
      <c r="E30" s="74"/>
      <c r="F30" s="74"/>
      <c r="G30" s="74"/>
      <c r="H30" s="74"/>
      <c r="I30" s="74"/>
      <c r="J30" s="75"/>
      <c r="K30" s="76"/>
      <c r="L30" s="76"/>
      <c r="M30" s="77"/>
      <c r="N30" s="77"/>
      <c r="O30" s="77"/>
      <c r="P30" s="19"/>
      <c r="Q30" s="125"/>
      <c r="R30" s="78"/>
      <c r="S30" s="72"/>
      <c r="T30" s="62"/>
      <c r="U30" s="87"/>
      <c r="V30" s="88"/>
      <c r="W30" s="88"/>
      <c r="X30" s="88"/>
      <c r="Y30" s="88"/>
      <c r="Z30" s="88"/>
      <c r="AA30" s="89"/>
      <c r="AB30" s="90"/>
      <c r="AC30" s="131">
        <v>26</v>
      </c>
      <c r="AD30" s="78"/>
      <c r="AE30" s="90"/>
      <c r="AF30" s="91"/>
      <c r="AG30" s="91"/>
      <c r="AH30" s="92"/>
      <c r="AI30" s="92"/>
      <c r="AJ30" s="92"/>
      <c r="AK30" s="92"/>
      <c r="AL30" s="92"/>
      <c r="AM30" s="93"/>
      <c r="AN30" s="94"/>
      <c r="AO30" s="163"/>
    </row>
    <row r="31" spans="1:41" ht="24" customHeight="1" thickTop="1" thickBot="1" x14ac:dyDescent="0.4">
      <c r="A31" s="125">
        <v>27</v>
      </c>
      <c r="B31" s="72"/>
      <c r="C31" s="72"/>
      <c r="D31" s="72"/>
      <c r="E31" s="74"/>
      <c r="F31" s="74"/>
      <c r="G31" s="74"/>
      <c r="H31" s="74"/>
      <c r="I31" s="74"/>
      <c r="J31" s="75"/>
      <c r="K31" s="76"/>
      <c r="L31" s="76"/>
      <c r="M31" s="77"/>
      <c r="N31" s="77"/>
      <c r="O31" s="77"/>
      <c r="P31" s="57"/>
      <c r="Q31" s="125"/>
      <c r="R31" s="78"/>
      <c r="S31" s="72"/>
      <c r="T31" s="62"/>
      <c r="U31" s="98"/>
      <c r="V31" s="88"/>
      <c r="W31" s="99"/>
      <c r="X31" s="99"/>
      <c r="Y31" s="99"/>
      <c r="Z31" s="99"/>
      <c r="AA31" s="100"/>
      <c r="AB31" s="101"/>
      <c r="AC31" s="131">
        <v>27</v>
      </c>
      <c r="AD31" s="78"/>
      <c r="AE31" s="101"/>
      <c r="AF31" s="102"/>
      <c r="AG31" s="102"/>
      <c r="AH31" s="103"/>
      <c r="AI31" s="103"/>
      <c r="AJ31" s="103"/>
      <c r="AK31" s="103"/>
      <c r="AL31" s="103"/>
      <c r="AM31" s="93"/>
      <c r="AN31" s="104"/>
      <c r="AO31" s="105"/>
    </row>
    <row r="32" spans="1:41" s="18" customFormat="1" ht="24" hidden="1" customHeight="1" thickTop="1" thickBot="1" x14ac:dyDescent="0.3">
      <c r="A32" s="43">
        <v>32</v>
      </c>
      <c r="B32" s="29"/>
      <c r="C32" s="2"/>
      <c r="D32" s="2"/>
      <c r="E32" s="44"/>
      <c r="F32" s="44"/>
      <c r="G32" s="44">
        <f t="shared" si="1"/>
        <v>0</v>
      </c>
      <c r="H32" s="44">
        <f t="shared" si="2"/>
        <v>0</v>
      </c>
      <c r="I32" s="45">
        <f t="shared" si="3"/>
        <v>0</v>
      </c>
      <c r="J32" s="30"/>
      <c r="K32" s="46"/>
      <c r="L32" s="46"/>
      <c r="M32" s="47"/>
      <c r="N32" s="47"/>
      <c r="O32" s="47"/>
      <c r="P32" s="19"/>
      <c r="Q32" s="2">
        <v>31</v>
      </c>
      <c r="R32" s="29"/>
      <c r="S32" s="2"/>
      <c r="T32" s="1"/>
      <c r="U32" s="48"/>
      <c r="V32" s="49">
        <f t="shared" ref="V32:V51" si="21">J32*I32</f>
        <v>0</v>
      </c>
      <c r="W32" s="49">
        <f t="shared" si="6"/>
        <v>0</v>
      </c>
      <c r="X32" s="49">
        <f t="shared" ref="X32:X51" si="22">(E32-(U32+Z32) ) *25%</f>
        <v>0</v>
      </c>
      <c r="Y32" s="49">
        <f t="shared" ref="Y32:Y51" si="23">E32-Z32-X32-U32</f>
        <v>0</v>
      </c>
      <c r="Z32" s="49">
        <f t="shared" si="19"/>
        <v>0</v>
      </c>
      <c r="AA32" s="48"/>
      <c r="AB32" s="50">
        <f t="shared" si="16"/>
        <v>0</v>
      </c>
      <c r="AC32" s="138">
        <v>27</v>
      </c>
      <c r="AD32" s="50"/>
      <c r="AE32" s="50"/>
      <c r="AF32" s="51"/>
      <c r="AG32" s="51"/>
      <c r="AH32" s="52">
        <f t="shared" si="10"/>
        <v>0</v>
      </c>
      <c r="AI32" s="52">
        <f t="shared" si="11"/>
        <v>0</v>
      </c>
      <c r="AJ32" s="52">
        <f t="shared" si="12"/>
        <v>0</v>
      </c>
      <c r="AK32" s="52">
        <f t="shared" si="13"/>
        <v>0</v>
      </c>
      <c r="AL32" s="52"/>
      <c r="AM32" s="53">
        <f t="shared" ref="AM32:AM50" si="24">AF32+AG32+AH32+AI32+AJ32+AK32</f>
        <v>0</v>
      </c>
      <c r="AN32" s="54">
        <f t="shared" si="14"/>
        <v>0</v>
      </c>
      <c r="AO32" s="55"/>
    </row>
    <row r="33" spans="1:41" s="18" customFormat="1" ht="24" hidden="1" customHeight="1" thickTop="1" thickBot="1" x14ac:dyDescent="0.3">
      <c r="A33" s="15">
        <v>33</v>
      </c>
      <c r="B33" s="9"/>
      <c r="C33" s="8"/>
      <c r="D33" s="8"/>
      <c r="E33" s="7"/>
      <c r="F33" s="7"/>
      <c r="G33" s="7">
        <f t="shared" si="1"/>
        <v>0</v>
      </c>
      <c r="H33" s="7">
        <f t="shared" si="2"/>
        <v>0</v>
      </c>
      <c r="I33" s="4">
        <f t="shared" si="3"/>
        <v>0</v>
      </c>
      <c r="J33" s="10"/>
      <c r="K33" s="5"/>
      <c r="L33" s="5"/>
      <c r="M33" s="6"/>
      <c r="N33" s="6"/>
      <c r="O33" s="6"/>
      <c r="P33" s="19"/>
      <c r="Q33" s="8">
        <v>32</v>
      </c>
      <c r="R33" s="9"/>
      <c r="S33" s="8"/>
      <c r="T33" s="1"/>
      <c r="U33" s="20"/>
      <c r="V33" s="21">
        <f t="shared" si="21"/>
        <v>0</v>
      </c>
      <c r="W33" s="21">
        <f t="shared" si="6"/>
        <v>0</v>
      </c>
      <c r="X33" s="21">
        <f t="shared" si="22"/>
        <v>0</v>
      </c>
      <c r="Y33" s="21">
        <f t="shared" si="23"/>
        <v>0</v>
      </c>
      <c r="Z33" s="21">
        <f t="shared" si="19"/>
        <v>0</v>
      </c>
      <c r="AA33" s="20"/>
      <c r="AB33" s="22">
        <f t="shared" si="16"/>
        <v>0</v>
      </c>
      <c r="AC33" s="72">
        <v>27</v>
      </c>
      <c r="AD33" s="22"/>
      <c r="AE33" s="22"/>
      <c r="AF33" s="23"/>
      <c r="AG33" s="23"/>
      <c r="AH33" s="24">
        <f t="shared" si="10"/>
        <v>0</v>
      </c>
      <c r="AI33" s="24">
        <f t="shared" si="11"/>
        <v>0</v>
      </c>
      <c r="AJ33" s="24">
        <f t="shared" si="12"/>
        <v>0</v>
      </c>
      <c r="AK33" s="24">
        <f t="shared" si="13"/>
        <v>0</v>
      </c>
      <c r="AL33" s="24"/>
      <c r="AM33" s="25">
        <f t="shared" si="24"/>
        <v>0</v>
      </c>
      <c r="AN33" s="27">
        <f t="shared" si="14"/>
        <v>0</v>
      </c>
      <c r="AO33" s="11"/>
    </row>
    <row r="34" spans="1:41" s="18" customFormat="1" ht="24" hidden="1" customHeight="1" thickTop="1" thickBot="1" x14ac:dyDescent="0.3">
      <c r="A34" s="15">
        <v>34</v>
      </c>
      <c r="B34" s="9"/>
      <c r="C34" s="8"/>
      <c r="D34" s="8"/>
      <c r="E34" s="7"/>
      <c r="F34" s="7"/>
      <c r="G34" s="7">
        <f t="shared" si="1"/>
        <v>0</v>
      </c>
      <c r="H34" s="7">
        <f t="shared" si="2"/>
        <v>0</v>
      </c>
      <c r="I34" s="4">
        <f t="shared" ref="I34:I50" si="25">H34/8</f>
        <v>0</v>
      </c>
      <c r="J34" s="10"/>
      <c r="K34" s="5"/>
      <c r="L34" s="5"/>
      <c r="M34" s="6"/>
      <c r="N34" s="6"/>
      <c r="O34" s="6"/>
      <c r="P34" s="19"/>
      <c r="Q34" s="8">
        <v>33</v>
      </c>
      <c r="R34" s="9"/>
      <c r="S34" s="8"/>
      <c r="T34" s="1"/>
      <c r="U34" s="20"/>
      <c r="V34" s="21">
        <f t="shared" si="21"/>
        <v>0</v>
      </c>
      <c r="W34" s="21">
        <f t="shared" si="6"/>
        <v>0</v>
      </c>
      <c r="X34" s="21">
        <f t="shared" si="22"/>
        <v>0</v>
      </c>
      <c r="Y34" s="21">
        <f t="shared" si="23"/>
        <v>0</v>
      </c>
      <c r="Z34" s="21">
        <f t="shared" si="19"/>
        <v>0</v>
      </c>
      <c r="AA34" s="20"/>
      <c r="AB34" s="22">
        <f t="shared" si="16"/>
        <v>0</v>
      </c>
      <c r="AC34" s="22"/>
      <c r="AD34" s="22"/>
      <c r="AE34" s="22"/>
      <c r="AF34" s="23"/>
      <c r="AG34" s="23"/>
      <c r="AH34" s="24">
        <f t="shared" si="10"/>
        <v>0</v>
      </c>
      <c r="AI34" s="24">
        <f t="shared" si="11"/>
        <v>0</v>
      </c>
      <c r="AJ34" s="24">
        <f t="shared" si="12"/>
        <v>0</v>
      </c>
      <c r="AK34" s="24">
        <f t="shared" si="13"/>
        <v>0</v>
      </c>
      <c r="AL34" s="24"/>
      <c r="AM34" s="25">
        <f t="shared" si="24"/>
        <v>0</v>
      </c>
      <c r="AN34" s="27">
        <f t="shared" si="14"/>
        <v>0</v>
      </c>
      <c r="AO34" s="11"/>
    </row>
    <row r="35" spans="1:41" s="18" customFormat="1" ht="24" hidden="1" customHeight="1" thickTop="1" thickBot="1" x14ac:dyDescent="0.3">
      <c r="A35" s="15">
        <v>35</v>
      </c>
      <c r="B35" s="9"/>
      <c r="C35" s="8"/>
      <c r="D35" s="8"/>
      <c r="E35" s="7"/>
      <c r="F35" s="7"/>
      <c r="G35" s="7">
        <f t="shared" si="1"/>
        <v>0</v>
      </c>
      <c r="H35" s="7">
        <f t="shared" si="2"/>
        <v>0</v>
      </c>
      <c r="I35" s="4">
        <f t="shared" si="25"/>
        <v>0</v>
      </c>
      <c r="J35" s="10"/>
      <c r="K35" s="5"/>
      <c r="L35" s="5"/>
      <c r="M35" s="6"/>
      <c r="N35" s="6"/>
      <c r="O35" s="6"/>
      <c r="P35" s="19"/>
      <c r="Q35" s="8">
        <v>34</v>
      </c>
      <c r="R35" s="9"/>
      <c r="S35" s="8"/>
      <c r="T35" s="1"/>
      <c r="U35" s="20"/>
      <c r="V35" s="21">
        <f t="shared" si="21"/>
        <v>0</v>
      </c>
      <c r="W35" s="21">
        <f t="shared" si="6"/>
        <v>0</v>
      </c>
      <c r="X35" s="21">
        <f t="shared" si="22"/>
        <v>0</v>
      </c>
      <c r="Y35" s="21">
        <f t="shared" si="23"/>
        <v>0</v>
      </c>
      <c r="Z35" s="21">
        <f t="shared" si="19"/>
        <v>0</v>
      </c>
      <c r="AA35" s="20"/>
      <c r="AB35" s="22">
        <f t="shared" si="16"/>
        <v>0</v>
      </c>
      <c r="AC35" s="22"/>
      <c r="AD35" s="22"/>
      <c r="AE35" s="22"/>
      <c r="AF35" s="23"/>
      <c r="AG35" s="23"/>
      <c r="AH35" s="24">
        <f t="shared" si="10"/>
        <v>0</v>
      </c>
      <c r="AI35" s="24">
        <f t="shared" si="11"/>
        <v>0</v>
      </c>
      <c r="AJ35" s="24">
        <f t="shared" si="12"/>
        <v>0</v>
      </c>
      <c r="AK35" s="24">
        <f t="shared" si="13"/>
        <v>0</v>
      </c>
      <c r="AL35" s="24"/>
      <c r="AM35" s="25">
        <f t="shared" si="24"/>
        <v>0</v>
      </c>
      <c r="AN35" s="27">
        <f t="shared" si="14"/>
        <v>0</v>
      </c>
      <c r="AO35" s="11"/>
    </row>
    <row r="36" spans="1:41" s="18" customFormat="1" ht="24" hidden="1" customHeight="1" thickTop="1" thickBot="1" x14ac:dyDescent="0.3">
      <c r="A36" s="15">
        <v>36</v>
      </c>
      <c r="B36" s="9"/>
      <c r="C36" s="8"/>
      <c r="D36" s="8"/>
      <c r="E36" s="7"/>
      <c r="F36" s="7"/>
      <c r="G36" s="7">
        <f t="shared" si="1"/>
        <v>0</v>
      </c>
      <c r="H36" s="7">
        <f t="shared" si="2"/>
        <v>0</v>
      </c>
      <c r="I36" s="4">
        <f t="shared" si="25"/>
        <v>0</v>
      </c>
      <c r="J36" s="10"/>
      <c r="K36" s="5"/>
      <c r="L36" s="5"/>
      <c r="M36" s="6"/>
      <c r="N36" s="6"/>
      <c r="O36" s="6"/>
      <c r="P36" s="19"/>
      <c r="Q36" s="8">
        <v>35</v>
      </c>
      <c r="R36" s="9"/>
      <c r="S36" s="8"/>
      <c r="T36" s="1"/>
      <c r="U36" s="20"/>
      <c r="V36" s="21">
        <f t="shared" si="21"/>
        <v>0</v>
      </c>
      <c r="W36" s="21">
        <f t="shared" si="6"/>
        <v>0</v>
      </c>
      <c r="X36" s="21">
        <f t="shared" si="22"/>
        <v>0</v>
      </c>
      <c r="Y36" s="21">
        <f t="shared" si="23"/>
        <v>0</v>
      </c>
      <c r="Z36" s="21">
        <f t="shared" si="19"/>
        <v>0</v>
      </c>
      <c r="AA36" s="20"/>
      <c r="AB36" s="22">
        <f t="shared" si="16"/>
        <v>0</v>
      </c>
      <c r="AC36" s="22"/>
      <c r="AD36" s="22"/>
      <c r="AE36" s="22"/>
      <c r="AF36" s="23"/>
      <c r="AG36" s="23"/>
      <c r="AH36" s="24">
        <f t="shared" si="10"/>
        <v>0</v>
      </c>
      <c r="AI36" s="24">
        <f t="shared" si="11"/>
        <v>0</v>
      </c>
      <c r="AJ36" s="24">
        <f t="shared" si="12"/>
        <v>0</v>
      </c>
      <c r="AK36" s="24">
        <f t="shared" si="13"/>
        <v>0</v>
      </c>
      <c r="AL36" s="24"/>
      <c r="AM36" s="25">
        <f t="shared" si="24"/>
        <v>0</v>
      </c>
      <c r="AN36" s="27">
        <f t="shared" si="14"/>
        <v>0</v>
      </c>
      <c r="AO36" s="11"/>
    </row>
    <row r="37" spans="1:41" s="18" customFormat="1" ht="24" hidden="1" customHeight="1" thickTop="1" thickBot="1" x14ac:dyDescent="0.3">
      <c r="A37" s="15">
        <v>37</v>
      </c>
      <c r="B37" s="9"/>
      <c r="C37" s="8"/>
      <c r="D37" s="8"/>
      <c r="E37" s="7"/>
      <c r="F37" s="7"/>
      <c r="G37" s="7">
        <f t="shared" si="1"/>
        <v>0</v>
      </c>
      <c r="H37" s="7">
        <f t="shared" si="2"/>
        <v>0</v>
      </c>
      <c r="I37" s="4">
        <f t="shared" si="25"/>
        <v>0</v>
      </c>
      <c r="J37" s="10"/>
      <c r="K37" s="5"/>
      <c r="L37" s="5"/>
      <c r="M37" s="6"/>
      <c r="N37" s="6"/>
      <c r="O37" s="6"/>
      <c r="P37" s="19"/>
      <c r="Q37" s="8">
        <v>36</v>
      </c>
      <c r="R37" s="9"/>
      <c r="S37" s="8"/>
      <c r="T37" s="1"/>
      <c r="U37" s="20"/>
      <c r="V37" s="21">
        <f t="shared" si="21"/>
        <v>0</v>
      </c>
      <c r="W37" s="21">
        <f t="shared" si="6"/>
        <v>0</v>
      </c>
      <c r="X37" s="21">
        <f t="shared" si="22"/>
        <v>0</v>
      </c>
      <c r="Y37" s="21">
        <f t="shared" si="23"/>
        <v>0</v>
      </c>
      <c r="Z37" s="21">
        <f t="shared" si="19"/>
        <v>0</v>
      </c>
      <c r="AA37" s="20"/>
      <c r="AB37" s="22">
        <f t="shared" si="16"/>
        <v>0</v>
      </c>
      <c r="AC37" s="22"/>
      <c r="AD37" s="22"/>
      <c r="AE37" s="22"/>
      <c r="AF37" s="23"/>
      <c r="AG37" s="23"/>
      <c r="AH37" s="24">
        <f t="shared" si="10"/>
        <v>0</v>
      </c>
      <c r="AI37" s="24">
        <f t="shared" si="11"/>
        <v>0</v>
      </c>
      <c r="AJ37" s="24">
        <f t="shared" si="12"/>
        <v>0</v>
      </c>
      <c r="AK37" s="24">
        <f t="shared" si="13"/>
        <v>0</v>
      </c>
      <c r="AL37" s="24"/>
      <c r="AM37" s="25">
        <f t="shared" si="24"/>
        <v>0</v>
      </c>
      <c r="AN37" s="27">
        <f t="shared" si="14"/>
        <v>0</v>
      </c>
      <c r="AO37" s="11"/>
    </row>
    <row r="38" spans="1:41" s="18" customFormat="1" ht="24" hidden="1" customHeight="1" thickTop="1" thickBot="1" x14ac:dyDescent="0.3">
      <c r="A38" s="15">
        <v>38</v>
      </c>
      <c r="B38" s="9"/>
      <c r="C38" s="8"/>
      <c r="D38" s="8"/>
      <c r="E38" s="7"/>
      <c r="F38" s="7"/>
      <c r="G38" s="7">
        <f t="shared" si="1"/>
        <v>0</v>
      </c>
      <c r="H38" s="7">
        <f t="shared" si="2"/>
        <v>0</v>
      </c>
      <c r="I38" s="4">
        <f t="shared" si="25"/>
        <v>0</v>
      </c>
      <c r="J38" s="10"/>
      <c r="K38" s="5"/>
      <c r="L38" s="5"/>
      <c r="M38" s="6"/>
      <c r="N38" s="6"/>
      <c r="O38" s="6"/>
      <c r="P38" s="19"/>
      <c r="Q38" s="8">
        <v>37</v>
      </c>
      <c r="R38" s="9"/>
      <c r="S38" s="8"/>
      <c r="T38" s="1"/>
      <c r="U38" s="20"/>
      <c r="V38" s="21">
        <f t="shared" si="21"/>
        <v>0</v>
      </c>
      <c r="W38" s="21">
        <f t="shared" si="6"/>
        <v>0</v>
      </c>
      <c r="X38" s="21">
        <f t="shared" si="22"/>
        <v>0</v>
      </c>
      <c r="Y38" s="21">
        <f t="shared" si="23"/>
        <v>0</v>
      </c>
      <c r="Z38" s="21">
        <f t="shared" si="19"/>
        <v>0</v>
      </c>
      <c r="AA38" s="20"/>
      <c r="AB38" s="22">
        <f t="shared" si="16"/>
        <v>0</v>
      </c>
      <c r="AC38" s="22"/>
      <c r="AD38" s="22"/>
      <c r="AE38" s="22"/>
      <c r="AF38" s="23"/>
      <c r="AG38" s="23"/>
      <c r="AH38" s="24">
        <f t="shared" si="10"/>
        <v>0</v>
      </c>
      <c r="AI38" s="24">
        <f t="shared" si="11"/>
        <v>0</v>
      </c>
      <c r="AJ38" s="24">
        <f t="shared" si="12"/>
        <v>0</v>
      </c>
      <c r="AK38" s="24">
        <f t="shared" si="13"/>
        <v>0</v>
      </c>
      <c r="AL38" s="24"/>
      <c r="AM38" s="25">
        <f t="shared" si="24"/>
        <v>0</v>
      </c>
      <c r="AN38" s="27">
        <f t="shared" si="14"/>
        <v>0</v>
      </c>
      <c r="AO38" s="11"/>
    </row>
    <row r="39" spans="1:41" s="18" customFormat="1" ht="24" hidden="1" customHeight="1" thickTop="1" thickBot="1" x14ac:dyDescent="0.3">
      <c r="A39" s="15">
        <v>39</v>
      </c>
      <c r="B39" s="9"/>
      <c r="C39" s="8"/>
      <c r="D39" s="8"/>
      <c r="E39" s="7"/>
      <c r="F39" s="7"/>
      <c r="G39" s="7">
        <f t="shared" si="1"/>
        <v>0</v>
      </c>
      <c r="H39" s="7">
        <f t="shared" si="2"/>
        <v>0</v>
      </c>
      <c r="I39" s="4">
        <f t="shared" si="25"/>
        <v>0</v>
      </c>
      <c r="J39" s="10"/>
      <c r="K39" s="5"/>
      <c r="L39" s="5"/>
      <c r="M39" s="6"/>
      <c r="N39" s="6"/>
      <c r="O39" s="6"/>
      <c r="P39" s="19"/>
      <c r="Q39" s="8">
        <v>38</v>
      </c>
      <c r="R39" s="9"/>
      <c r="S39" s="8"/>
      <c r="T39" s="1"/>
      <c r="U39" s="20"/>
      <c r="V39" s="21">
        <f t="shared" si="21"/>
        <v>0</v>
      </c>
      <c r="W39" s="21">
        <f t="shared" si="6"/>
        <v>0</v>
      </c>
      <c r="X39" s="21">
        <f t="shared" si="22"/>
        <v>0</v>
      </c>
      <c r="Y39" s="21">
        <f t="shared" si="23"/>
        <v>0</v>
      </c>
      <c r="Z39" s="21">
        <f t="shared" si="19"/>
        <v>0</v>
      </c>
      <c r="AA39" s="20"/>
      <c r="AB39" s="22">
        <f t="shared" si="16"/>
        <v>0</v>
      </c>
      <c r="AC39" s="22"/>
      <c r="AD39" s="22"/>
      <c r="AE39" s="22"/>
      <c r="AF39" s="23"/>
      <c r="AG39" s="23"/>
      <c r="AH39" s="24">
        <f t="shared" si="10"/>
        <v>0</v>
      </c>
      <c r="AI39" s="24">
        <f t="shared" si="11"/>
        <v>0</v>
      </c>
      <c r="AJ39" s="24">
        <f t="shared" si="12"/>
        <v>0</v>
      </c>
      <c r="AK39" s="24">
        <f t="shared" si="13"/>
        <v>0</v>
      </c>
      <c r="AL39" s="24"/>
      <c r="AM39" s="25">
        <f t="shared" si="24"/>
        <v>0</v>
      </c>
      <c r="AN39" s="27">
        <f t="shared" si="14"/>
        <v>0</v>
      </c>
      <c r="AO39" s="11"/>
    </row>
    <row r="40" spans="1:41" s="18" customFormat="1" ht="24" hidden="1" customHeight="1" thickTop="1" thickBot="1" x14ac:dyDescent="0.3">
      <c r="A40" s="15">
        <v>40</v>
      </c>
      <c r="B40" s="9"/>
      <c r="C40" s="8"/>
      <c r="D40" s="8"/>
      <c r="E40" s="7"/>
      <c r="F40" s="7"/>
      <c r="G40" s="7">
        <f t="shared" si="1"/>
        <v>0</v>
      </c>
      <c r="H40" s="7">
        <f t="shared" si="2"/>
        <v>0</v>
      </c>
      <c r="I40" s="4">
        <f t="shared" si="25"/>
        <v>0</v>
      </c>
      <c r="J40" s="10"/>
      <c r="K40" s="5"/>
      <c r="L40" s="5"/>
      <c r="M40" s="6"/>
      <c r="N40" s="6"/>
      <c r="O40" s="6"/>
      <c r="P40" s="19"/>
      <c r="Q40" s="8">
        <v>39</v>
      </c>
      <c r="R40" s="9"/>
      <c r="S40" s="8"/>
      <c r="T40" s="1"/>
      <c r="U40" s="20"/>
      <c r="V40" s="21">
        <f t="shared" si="21"/>
        <v>0</v>
      </c>
      <c r="W40" s="21">
        <f t="shared" si="6"/>
        <v>0</v>
      </c>
      <c r="X40" s="21">
        <f t="shared" si="22"/>
        <v>0</v>
      </c>
      <c r="Y40" s="21">
        <f t="shared" si="23"/>
        <v>0</v>
      </c>
      <c r="Z40" s="21">
        <f t="shared" si="19"/>
        <v>0</v>
      </c>
      <c r="AA40" s="20"/>
      <c r="AB40" s="22">
        <f t="shared" si="16"/>
        <v>0</v>
      </c>
      <c r="AC40" s="22"/>
      <c r="AD40" s="22"/>
      <c r="AE40" s="22"/>
      <c r="AF40" s="23"/>
      <c r="AG40" s="23"/>
      <c r="AH40" s="24">
        <f t="shared" si="10"/>
        <v>0</v>
      </c>
      <c r="AI40" s="24">
        <f t="shared" si="11"/>
        <v>0</v>
      </c>
      <c r="AJ40" s="24">
        <f t="shared" si="12"/>
        <v>0</v>
      </c>
      <c r="AK40" s="24">
        <f t="shared" si="13"/>
        <v>0</v>
      </c>
      <c r="AL40" s="24"/>
      <c r="AM40" s="25">
        <f t="shared" si="24"/>
        <v>0</v>
      </c>
      <c r="AN40" s="27">
        <f t="shared" si="14"/>
        <v>0</v>
      </c>
      <c r="AO40" s="11"/>
    </row>
    <row r="41" spans="1:41" s="18" customFormat="1" ht="24" hidden="1" customHeight="1" thickTop="1" thickBot="1" x14ac:dyDescent="0.3">
      <c r="A41" s="15">
        <v>41</v>
      </c>
      <c r="B41" s="9"/>
      <c r="C41" s="8"/>
      <c r="D41" s="8"/>
      <c r="E41" s="7"/>
      <c r="F41" s="7"/>
      <c r="G41" s="7">
        <f t="shared" si="1"/>
        <v>0</v>
      </c>
      <c r="H41" s="7">
        <f t="shared" si="2"/>
        <v>0</v>
      </c>
      <c r="I41" s="4">
        <f t="shared" si="25"/>
        <v>0</v>
      </c>
      <c r="J41" s="10"/>
      <c r="K41" s="5"/>
      <c r="L41" s="5"/>
      <c r="M41" s="6"/>
      <c r="N41" s="6"/>
      <c r="O41" s="6"/>
      <c r="P41" s="19"/>
      <c r="Q41" s="8">
        <v>40</v>
      </c>
      <c r="R41" s="9"/>
      <c r="S41" s="8"/>
      <c r="T41" s="1"/>
      <c r="U41" s="20"/>
      <c r="V41" s="21">
        <f t="shared" si="21"/>
        <v>0</v>
      </c>
      <c r="W41" s="21">
        <f t="shared" si="6"/>
        <v>0</v>
      </c>
      <c r="X41" s="21">
        <f t="shared" si="22"/>
        <v>0</v>
      </c>
      <c r="Y41" s="21">
        <f t="shared" si="23"/>
        <v>0</v>
      </c>
      <c r="Z41" s="21">
        <f t="shared" si="19"/>
        <v>0</v>
      </c>
      <c r="AA41" s="20"/>
      <c r="AB41" s="22">
        <f t="shared" si="16"/>
        <v>0</v>
      </c>
      <c r="AC41" s="22"/>
      <c r="AD41" s="22"/>
      <c r="AE41" s="22"/>
      <c r="AF41" s="23"/>
      <c r="AG41" s="23"/>
      <c r="AH41" s="24">
        <f t="shared" si="10"/>
        <v>0</v>
      </c>
      <c r="AI41" s="24">
        <f t="shared" si="11"/>
        <v>0</v>
      </c>
      <c r="AJ41" s="24">
        <f t="shared" si="12"/>
        <v>0</v>
      </c>
      <c r="AK41" s="24">
        <f t="shared" si="13"/>
        <v>0</v>
      </c>
      <c r="AL41" s="24"/>
      <c r="AM41" s="25">
        <f t="shared" si="24"/>
        <v>0</v>
      </c>
      <c r="AN41" s="27">
        <f t="shared" si="14"/>
        <v>0</v>
      </c>
      <c r="AO41" s="11"/>
    </row>
    <row r="42" spans="1:41" s="18" customFormat="1" ht="24" hidden="1" customHeight="1" thickTop="1" thickBot="1" x14ac:dyDescent="0.3">
      <c r="A42" s="15">
        <v>42</v>
      </c>
      <c r="B42" s="9"/>
      <c r="C42" s="8"/>
      <c r="D42" s="8"/>
      <c r="E42" s="7"/>
      <c r="F42" s="7"/>
      <c r="G42" s="7">
        <f t="shared" si="1"/>
        <v>0</v>
      </c>
      <c r="H42" s="7">
        <f t="shared" si="2"/>
        <v>0</v>
      </c>
      <c r="I42" s="4">
        <f t="shared" si="25"/>
        <v>0</v>
      </c>
      <c r="J42" s="10"/>
      <c r="K42" s="5"/>
      <c r="L42" s="5"/>
      <c r="M42" s="6"/>
      <c r="N42" s="6"/>
      <c r="O42" s="6"/>
      <c r="P42" s="19"/>
      <c r="Q42" s="8">
        <v>41</v>
      </c>
      <c r="R42" s="9"/>
      <c r="S42" s="8"/>
      <c r="T42" s="1"/>
      <c r="U42" s="20"/>
      <c r="V42" s="21">
        <f t="shared" si="21"/>
        <v>0</v>
      </c>
      <c r="W42" s="21">
        <f t="shared" si="6"/>
        <v>0</v>
      </c>
      <c r="X42" s="21">
        <f t="shared" si="22"/>
        <v>0</v>
      </c>
      <c r="Y42" s="21">
        <f t="shared" si="23"/>
        <v>0</v>
      </c>
      <c r="Z42" s="21">
        <f t="shared" si="19"/>
        <v>0</v>
      </c>
      <c r="AA42" s="20"/>
      <c r="AB42" s="22">
        <f t="shared" si="16"/>
        <v>0</v>
      </c>
      <c r="AC42" s="22"/>
      <c r="AD42" s="22"/>
      <c r="AE42" s="22"/>
      <c r="AF42" s="23"/>
      <c r="AG42" s="23"/>
      <c r="AH42" s="24">
        <f t="shared" si="10"/>
        <v>0</v>
      </c>
      <c r="AI42" s="24">
        <f t="shared" si="11"/>
        <v>0</v>
      </c>
      <c r="AJ42" s="24">
        <f t="shared" si="12"/>
        <v>0</v>
      </c>
      <c r="AK42" s="24">
        <f t="shared" si="13"/>
        <v>0</v>
      </c>
      <c r="AL42" s="24"/>
      <c r="AM42" s="25">
        <f t="shared" si="24"/>
        <v>0</v>
      </c>
      <c r="AN42" s="27">
        <f t="shared" si="14"/>
        <v>0</v>
      </c>
      <c r="AO42" s="11"/>
    </row>
    <row r="43" spans="1:41" s="18" customFormat="1" ht="24" hidden="1" customHeight="1" thickTop="1" thickBot="1" x14ac:dyDescent="0.3">
      <c r="A43" s="15">
        <v>43</v>
      </c>
      <c r="B43" s="9"/>
      <c r="C43" s="8"/>
      <c r="D43" s="8"/>
      <c r="E43" s="7"/>
      <c r="F43" s="7"/>
      <c r="G43" s="7">
        <f t="shared" si="1"/>
        <v>0</v>
      </c>
      <c r="H43" s="7">
        <f t="shared" si="2"/>
        <v>0</v>
      </c>
      <c r="I43" s="4">
        <f t="shared" si="25"/>
        <v>0</v>
      </c>
      <c r="J43" s="10"/>
      <c r="K43" s="5"/>
      <c r="L43" s="5"/>
      <c r="M43" s="6"/>
      <c r="N43" s="6"/>
      <c r="O43" s="6"/>
      <c r="P43" s="19"/>
      <c r="Q43" s="8">
        <v>42</v>
      </c>
      <c r="R43" s="9"/>
      <c r="S43" s="8"/>
      <c r="T43" s="1"/>
      <c r="U43" s="20"/>
      <c r="V43" s="21">
        <f t="shared" si="21"/>
        <v>0</v>
      </c>
      <c r="W43" s="21">
        <f t="shared" si="6"/>
        <v>0</v>
      </c>
      <c r="X43" s="21">
        <f t="shared" si="22"/>
        <v>0</v>
      </c>
      <c r="Y43" s="21">
        <f t="shared" si="23"/>
        <v>0</v>
      </c>
      <c r="Z43" s="21">
        <f t="shared" si="19"/>
        <v>0</v>
      </c>
      <c r="AA43" s="20"/>
      <c r="AB43" s="22">
        <f t="shared" si="16"/>
        <v>0</v>
      </c>
      <c r="AC43" s="22"/>
      <c r="AD43" s="22"/>
      <c r="AE43" s="22"/>
      <c r="AF43" s="23"/>
      <c r="AG43" s="23"/>
      <c r="AH43" s="24">
        <f t="shared" si="10"/>
        <v>0</v>
      </c>
      <c r="AI43" s="24">
        <f t="shared" si="11"/>
        <v>0</v>
      </c>
      <c r="AJ43" s="24">
        <f t="shared" si="12"/>
        <v>0</v>
      </c>
      <c r="AK43" s="24">
        <f t="shared" si="13"/>
        <v>0</v>
      </c>
      <c r="AL43" s="24"/>
      <c r="AM43" s="25">
        <f t="shared" si="24"/>
        <v>0</v>
      </c>
      <c r="AN43" s="27">
        <f t="shared" si="14"/>
        <v>0</v>
      </c>
      <c r="AO43" s="11"/>
    </row>
    <row r="44" spans="1:41" s="18" customFormat="1" ht="24" hidden="1" customHeight="1" thickTop="1" thickBot="1" x14ac:dyDescent="0.3">
      <c r="A44" s="15">
        <v>44</v>
      </c>
      <c r="B44" s="9"/>
      <c r="C44" s="8"/>
      <c r="D44" s="8"/>
      <c r="E44" s="7"/>
      <c r="F44" s="7"/>
      <c r="G44" s="7">
        <f t="shared" si="1"/>
        <v>0</v>
      </c>
      <c r="H44" s="7">
        <f t="shared" si="2"/>
        <v>0</v>
      </c>
      <c r="I44" s="4">
        <f t="shared" si="25"/>
        <v>0</v>
      </c>
      <c r="J44" s="10"/>
      <c r="K44" s="5"/>
      <c r="L44" s="5"/>
      <c r="M44" s="6"/>
      <c r="N44" s="6"/>
      <c r="O44" s="6"/>
      <c r="P44" s="19"/>
      <c r="Q44" s="8">
        <v>43</v>
      </c>
      <c r="R44" s="9"/>
      <c r="S44" s="8"/>
      <c r="T44" s="1"/>
      <c r="U44" s="20"/>
      <c r="V44" s="21">
        <f t="shared" si="21"/>
        <v>0</v>
      </c>
      <c r="W44" s="21">
        <f t="shared" si="6"/>
        <v>0</v>
      </c>
      <c r="X44" s="21">
        <f t="shared" si="22"/>
        <v>0</v>
      </c>
      <c r="Y44" s="21">
        <f t="shared" si="23"/>
        <v>0</v>
      </c>
      <c r="Z44" s="21">
        <f t="shared" si="19"/>
        <v>0</v>
      </c>
      <c r="AA44" s="20"/>
      <c r="AB44" s="22">
        <f t="shared" si="16"/>
        <v>0</v>
      </c>
      <c r="AC44" s="22"/>
      <c r="AD44" s="22"/>
      <c r="AE44" s="22"/>
      <c r="AF44" s="23"/>
      <c r="AG44" s="23"/>
      <c r="AH44" s="24">
        <f t="shared" si="10"/>
        <v>0</v>
      </c>
      <c r="AI44" s="24">
        <f t="shared" si="11"/>
        <v>0</v>
      </c>
      <c r="AJ44" s="24">
        <f t="shared" si="12"/>
        <v>0</v>
      </c>
      <c r="AK44" s="24">
        <f t="shared" si="13"/>
        <v>0</v>
      </c>
      <c r="AL44" s="24"/>
      <c r="AM44" s="25">
        <f t="shared" si="24"/>
        <v>0</v>
      </c>
      <c r="AN44" s="27">
        <f t="shared" si="14"/>
        <v>0</v>
      </c>
      <c r="AO44" s="11"/>
    </row>
    <row r="45" spans="1:41" s="18" customFormat="1" ht="24" hidden="1" customHeight="1" thickTop="1" thickBot="1" x14ac:dyDescent="0.3">
      <c r="A45" s="15">
        <v>45</v>
      </c>
      <c r="B45" s="9"/>
      <c r="C45" s="8"/>
      <c r="D45" s="8"/>
      <c r="E45" s="7"/>
      <c r="F45" s="7"/>
      <c r="G45" s="7">
        <f t="shared" si="1"/>
        <v>0</v>
      </c>
      <c r="H45" s="7">
        <f t="shared" si="2"/>
        <v>0</v>
      </c>
      <c r="I45" s="4">
        <f t="shared" si="25"/>
        <v>0</v>
      </c>
      <c r="J45" s="10"/>
      <c r="K45" s="5"/>
      <c r="L45" s="5"/>
      <c r="M45" s="6"/>
      <c r="N45" s="6"/>
      <c r="O45" s="6"/>
      <c r="P45" s="19"/>
      <c r="Q45" s="8">
        <v>44</v>
      </c>
      <c r="R45" s="9"/>
      <c r="S45" s="8"/>
      <c r="T45" s="1"/>
      <c r="U45" s="20"/>
      <c r="V45" s="21">
        <f t="shared" si="21"/>
        <v>0</v>
      </c>
      <c r="W45" s="21">
        <f t="shared" si="6"/>
        <v>0</v>
      </c>
      <c r="X45" s="21">
        <f t="shared" si="22"/>
        <v>0</v>
      </c>
      <c r="Y45" s="21">
        <f t="shared" si="23"/>
        <v>0</v>
      </c>
      <c r="Z45" s="21">
        <f t="shared" si="19"/>
        <v>0</v>
      </c>
      <c r="AA45" s="20"/>
      <c r="AB45" s="22">
        <f t="shared" si="16"/>
        <v>0</v>
      </c>
      <c r="AC45" s="22"/>
      <c r="AD45" s="22"/>
      <c r="AE45" s="22"/>
      <c r="AF45" s="23"/>
      <c r="AG45" s="23"/>
      <c r="AH45" s="24">
        <f t="shared" si="10"/>
        <v>0</v>
      </c>
      <c r="AI45" s="24">
        <f t="shared" si="11"/>
        <v>0</v>
      </c>
      <c r="AJ45" s="24">
        <f t="shared" si="12"/>
        <v>0</v>
      </c>
      <c r="AK45" s="24">
        <f t="shared" si="13"/>
        <v>0</v>
      </c>
      <c r="AL45" s="24"/>
      <c r="AM45" s="25">
        <f t="shared" si="24"/>
        <v>0</v>
      </c>
      <c r="AN45" s="27">
        <f t="shared" si="14"/>
        <v>0</v>
      </c>
      <c r="AO45" s="11"/>
    </row>
    <row r="46" spans="1:41" s="18" customFormat="1" ht="24" hidden="1" customHeight="1" thickTop="1" thickBot="1" x14ac:dyDescent="0.3">
      <c r="A46" s="15">
        <v>46</v>
      </c>
      <c r="B46" s="9"/>
      <c r="C46" s="8"/>
      <c r="D46" s="8"/>
      <c r="E46" s="7"/>
      <c r="F46" s="7"/>
      <c r="G46" s="7">
        <f t="shared" si="1"/>
        <v>0</v>
      </c>
      <c r="H46" s="7">
        <f t="shared" si="2"/>
        <v>0</v>
      </c>
      <c r="I46" s="4">
        <f t="shared" si="25"/>
        <v>0</v>
      </c>
      <c r="J46" s="10"/>
      <c r="K46" s="5"/>
      <c r="L46" s="5"/>
      <c r="M46" s="6"/>
      <c r="N46" s="6"/>
      <c r="O46" s="6"/>
      <c r="P46" s="19"/>
      <c r="Q46" s="8">
        <v>45</v>
      </c>
      <c r="R46" s="9"/>
      <c r="S46" s="8"/>
      <c r="T46" s="1"/>
      <c r="U46" s="20"/>
      <c r="V46" s="21">
        <f t="shared" si="21"/>
        <v>0</v>
      </c>
      <c r="W46" s="21">
        <f t="shared" si="6"/>
        <v>0</v>
      </c>
      <c r="X46" s="21">
        <f t="shared" si="22"/>
        <v>0</v>
      </c>
      <c r="Y46" s="21">
        <f t="shared" si="23"/>
        <v>0</v>
      </c>
      <c r="Z46" s="21">
        <f t="shared" si="19"/>
        <v>0</v>
      </c>
      <c r="AA46" s="20"/>
      <c r="AB46" s="22">
        <f t="shared" si="16"/>
        <v>0</v>
      </c>
      <c r="AC46" s="22"/>
      <c r="AD46" s="22"/>
      <c r="AE46" s="22"/>
      <c r="AF46" s="23"/>
      <c r="AG46" s="23"/>
      <c r="AH46" s="24">
        <f t="shared" si="10"/>
        <v>0</v>
      </c>
      <c r="AI46" s="24">
        <f t="shared" si="11"/>
        <v>0</v>
      </c>
      <c r="AJ46" s="24">
        <f t="shared" si="12"/>
        <v>0</v>
      </c>
      <c r="AK46" s="24">
        <f t="shared" si="13"/>
        <v>0</v>
      </c>
      <c r="AL46" s="24"/>
      <c r="AM46" s="25">
        <f t="shared" si="24"/>
        <v>0</v>
      </c>
      <c r="AN46" s="27">
        <f t="shared" si="14"/>
        <v>0</v>
      </c>
      <c r="AO46" s="11"/>
    </row>
    <row r="47" spans="1:41" s="18" customFormat="1" ht="24" hidden="1" customHeight="1" thickTop="1" thickBot="1" x14ac:dyDescent="0.3">
      <c r="A47" s="15">
        <v>47</v>
      </c>
      <c r="B47" s="9"/>
      <c r="C47" s="8"/>
      <c r="D47" s="8"/>
      <c r="E47" s="7"/>
      <c r="F47" s="7"/>
      <c r="G47" s="7">
        <f t="shared" si="1"/>
        <v>0</v>
      </c>
      <c r="H47" s="7">
        <f t="shared" si="2"/>
        <v>0</v>
      </c>
      <c r="I47" s="4">
        <f t="shared" si="25"/>
        <v>0</v>
      </c>
      <c r="J47" s="10"/>
      <c r="K47" s="5"/>
      <c r="L47" s="5"/>
      <c r="M47" s="6"/>
      <c r="N47" s="6"/>
      <c r="O47" s="6"/>
      <c r="P47" s="19"/>
      <c r="Q47" s="8">
        <v>46</v>
      </c>
      <c r="R47" s="9"/>
      <c r="S47" s="8"/>
      <c r="T47" s="1"/>
      <c r="U47" s="20"/>
      <c r="V47" s="21">
        <f t="shared" si="21"/>
        <v>0</v>
      </c>
      <c r="W47" s="21">
        <f t="shared" si="6"/>
        <v>0</v>
      </c>
      <c r="X47" s="21">
        <f t="shared" si="22"/>
        <v>0</v>
      </c>
      <c r="Y47" s="21">
        <f t="shared" si="23"/>
        <v>0</v>
      </c>
      <c r="Z47" s="21">
        <f t="shared" si="19"/>
        <v>0</v>
      </c>
      <c r="AA47" s="20"/>
      <c r="AB47" s="22">
        <f t="shared" si="16"/>
        <v>0</v>
      </c>
      <c r="AC47" s="22"/>
      <c r="AD47" s="22"/>
      <c r="AE47" s="22"/>
      <c r="AF47" s="23"/>
      <c r="AG47" s="23"/>
      <c r="AH47" s="24">
        <f t="shared" si="10"/>
        <v>0</v>
      </c>
      <c r="AI47" s="24">
        <f t="shared" si="11"/>
        <v>0</v>
      </c>
      <c r="AJ47" s="24">
        <f t="shared" si="12"/>
        <v>0</v>
      </c>
      <c r="AK47" s="24">
        <f t="shared" si="13"/>
        <v>0</v>
      </c>
      <c r="AL47" s="24"/>
      <c r="AM47" s="25">
        <f t="shared" si="24"/>
        <v>0</v>
      </c>
      <c r="AN47" s="27">
        <f t="shared" si="14"/>
        <v>0</v>
      </c>
      <c r="AO47" s="11"/>
    </row>
    <row r="48" spans="1:41" s="18" customFormat="1" ht="24" hidden="1" customHeight="1" thickTop="1" thickBot="1" x14ac:dyDescent="0.3">
      <c r="A48" s="15">
        <v>48</v>
      </c>
      <c r="B48" s="9"/>
      <c r="C48" s="8"/>
      <c r="D48" s="8"/>
      <c r="E48" s="7"/>
      <c r="F48" s="7"/>
      <c r="G48" s="7">
        <f t="shared" si="1"/>
        <v>0</v>
      </c>
      <c r="H48" s="7">
        <f t="shared" si="2"/>
        <v>0</v>
      </c>
      <c r="I48" s="4">
        <f t="shared" si="25"/>
        <v>0</v>
      </c>
      <c r="J48" s="10"/>
      <c r="K48" s="5"/>
      <c r="L48" s="5"/>
      <c r="M48" s="6"/>
      <c r="N48" s="6"/>
      <c r="O48" s="6"/>
      <c r="P48" s="19"/>
      <c r="Q48" s="8">
        <v>47</v>
      </c>
      <c r="R48" s="9"/>
      <c r="S48" s="8"/>
      <c r="T48" s="1"/>
      <c r="U48" s="20"/>
      <c r="V48" s="21">
        <f t="shared" si="21"/>
        <v>0</v>
      </c>
      <c r="W48" s="21">
        <f t="shared" si="6"/>
        <v>0</v>
      </c>
      <c r="X48" s="21">
        <f t="shared" si="22"/>
        <v>0</v>
      </c>
      <c r="Y48" s="21">
        <f t="shared" si="23"/>
        <v>0</v>
      </c>
      <c r="Z48" s="21">
        <f t="shared" si="19"/>
        <v>0</v>
      </c>
      <c r="AA48" s="20"/>
      <c r="AB48" s="22">
        <f t="shared" si="16"/>
        <v>0</v>
      </c>
      <c r="AC48" s="22"/>
      <c r="AD48" s="22"/>
      <c r="AE48" s="22"/>
      <c r="AF48" s="23"/>
      <c r="AG48" s="23"/>
      <c r="AH48" s="24">
        <f t="shared" si="10"/>
        <v>0</v>
      </c>
      <c r="AI48" s="24">
        <f t="shared" si="11"/>
        <v>0</v>
      </c>
      <c r="AJ48" s="24">
        <f t="shared" si="12"/>
        <v>0</v>
      </c>
      <c r="AK48" s="24">
        <f t="shared" si="13"/>
        <v>0</v>
      </c>
      <c r="AL48" s="24"/>
      <c r="AM48" s="25">
        <f t="shared" si="24"/>
        <v>0</v>
      </c>
      <c r="AN48" s="27">
        <f t="shared" si="14"/>
        <v>0</v>
      </c>
      <c r="AO48" s="11"/>
    </row>
    <row r="49" spans="1:41" s="18" customFormat="1" ht="24" hidden="1" customHeight="1" thickTop="1" thickBot="1" x14ac:dyDescent="0.3">
      <c r="A49" s="15">
        <v>49</v>
      </c>
      <c r="B49" s="9"/>
      <c r="C49" s="8"/>
      <c r="D49" s="8"/>
      <c r="E49" s="7"/>
      <c r="F49" s="7"/>
      <c r="G49" s="7">
        <f t="shared" si="1"/>
        <v>0</v>
      </c>
      <c r="H49" s="7">
        <f t="shared" si="2"/>
        <v>0</v>
      </c>
      <c r="I49" s="4">
        <f t="shared" si="25"/>
        <v>0</v>
      </c>
      <c r="J49" s="10"/>
      <c r="K49" s="5"/>
      <c r="L49" s="5"/>
      <c r="M49" s="6"/>
      <c r="N49" s="6"/>
      <c r="O49" s="6"/>
      <c r="P49" s="19"/>
      <c r="Q49" s="8">
        <v>48</v>
      </c>
      <c r="R49" s="9"/>
      <c r="S49" s="8"/>
      <c r="T49" s="1"/>
      <c r="U49" s="20"/>
      <c r="V49" s="21">
        <f t="shared" si="21"/>
        <v>0</v>
      </c>
      <c r="W49" s="21">
        <f t="shared" si="6"/>
        <v>0</v>
      </c>
      <c r="X49" s="21">
        <f t="shared" si="22"/>
        <v>0</v>
      </c>
      <c r="Y49" s="21">
        <f t="shared" si="23"/>
        <v>0</v>
      </c>
      <c r="Z49" s="21">
        <f t="shared" si="19"/>
        <v>0</v>
      </c>
      <c r="AA49" s="20"/>
      <c r="AB49" s="22">
        <f t="shared" si="16"/>
        <v>0</v>
      </c>
      <c r="AC49" s="22"/>
      <c r="AD49" s="22"/>
      <c r="AE49" s="22"/>
      <c r="AF49" s="23"/>
      <c r="AG49" s="23"/>
      <c r="AH49" s="24">
        <f t="shared" si="10"/>
        <v>0</v>
      </c>
      <c r="AI49" s="24">
        <f t="shared" si="11"/>
        <v>0</v>
      </c>
      <c r="AJ49" s="24">
        <f t="shared" si="12"/>
        <v>0</v>
      </c>
      <c r="AK49" s="24">
        <f t="shared" si="13"/>
        <v>0</v>
      </c>
      <c r="AL49" s="24"/>
      <c r="AM49" s="25">
        <f t="shared" si="24"/>
        <v>0</v>
      </c>
      <c r="AN49" s="27">
        <f t="shared" si="14"/>
        <v>0</v>
      </c>
      <c r="AO49" s="11"/>
    </row>
    <row r="50" spans="1:41" s="18" customFormat="1" ht="24" hidden="1" customHeight="1" thickTop="1" thickBot="1" x14ac:dyDescent="0.3">
      <c r="A50" s="15">
        <v>50</v>
      </c>
      <c r="B50" s="9"/>
      <c r="C50" s="8"/>
      <c r="D50" s="8"/>
      <c r="E50" s="7"/>
      <c r="F50" s="7"/>
      <c r="G50" s="7">
        <f t="shared" si="1"/>
        <v>0</v>
      </c>
      <c r="H50" s="7">
        <f t="shared" si="2"/>
        <v>0</v>
      </c>
      <c r="I50" s="4">
        <f t="shared" si="25"/>
        <v>0</v>
      </c>
      <c r="J50" s="10"/>
      <c r="K50" s="5"/>
      <c r="L50" s="5"/>
      <c r="M50" s="6"/>
      <c r="N50" s="6"/>
      <c r="O50" s="6"/>
      <c r="P50" s="19"/>
      <c r="Q50" s="8">
        <v>49</v>
      </c>
      <c r="R50" s="9"/>
      <c r="S50" s="8"/>
      <c r="T50" s="1"/>
      <c r="U50" s="20"/>
      <c r="V50" s="21">
        <f t="shared" si="21"/>
        <v>0</v>
      </c>
      <c r="W50" s="21">
        <f t="shared" si="6"/>
        <v>0</v>
      </c>
      <c r="X50" s="21">
        <f t="shared" si="22"/>
        <v>0</v>
      </c>
      <c r="Y50" s="21">
        <f t="shared" si="23"/>
        <v>0</v>
      </c>
      <c r="Z50" s="21">
        <f t="shared" si="19"/>
        <v>0</v>
      </c>
      <c r="AA50" s="20"/>
      <c r="AB50" s="22">
        <f t="shared" si="16"/>
        <v>0</v>
      </c>
      <c r="AC50" s="22"/>
      <c r="AD50" s="22"/>
      <c r="AE50" s="22"/>
      <c r="AF50" s="23"/>
      <c r="AG50" s="23"/>
      <c r="AH50" s="24">
        <f t="shared" si="10"/>
        <v>0</v>
      </c>
      <c r="AI50" s="24">
        <f t="shared" si="11"/>
        <v>0</v>
      </c>
      <c r="AJ50" s="24">
        <f t="shared" si="12"/>
        <v>0</v>
      </c>
      <c r="AK50" s="24">
        <f t="shared" si="13"/>
        <v>0</v>
      </c>
      <c r="AL50" s="24"/>
      <c r="AM50" s="25">
        <f t="shared" si="24"/>
        <v>0</v>
      </c>
      <c r="AN50" s="27">
        <f t="shared" si="14"/>
        <v>0</v>
      </c>
      <c r="AO50" s="11"/>
    </row>
    <row r="51" spans="1:41" s="18" customFormat="1" ht="24" hidden="1" customHeight="1" thickTop="1" thickBot="1" x14ac:dyDescent="0.35">
      <c r="A51" s="32"/>
      <c r="B51" s="33"/>
      <c r="C51" s="34"/>
      <c r="D51" s="34"/>
      <c r="E51" s="34"/>
      <c r="F51" s="34"/>
      <c r="G51" s="34"/>
      <c r="H51" s="34"/>
      <c r="I51" s="34"/>
      <c r="J51" s="35"/>
      <c r="K51" s="36"/>
      <c r="L51" s="36"/>
      <c r="M51" s="37"/>
      <c r="N51" s="37"/>
      <c r="O51" s="37"/>
      <c r="P51" s="16"/>
      <c r="Q51" s="34">
        <v>50</v>
      </c>
      <c r="R51" s="33"/>
      <c r="S51" s="34"/>
      <c r="T51" s="12"/>
      <c r="U51" s="38"/>
      <c r="V51" s="39">
        <f t="shared" si="21"/>
        <v>0</v>
      </c>
      <c r="W51" s="39">
        <f t="shared" si="6"/>
        <v>0</v>
      </c>
      <c r="X51" s="39">
        <f t="shared" si="22"/>
        <v>0</v>
      </c>
      <c r="Y51" s="39">
        <f t="shared" si="23"/>
        <v>0</v>
      </c>
      <c r="Z51" s="39">
        <f t="shared" si="19"/>
        <v>0</v>
      </c>
      <c r="AA51" s="38"/>
      <c r="AB51" s="40">
        <f t="shared" si="16"/>
        <v>0</v>
      </c>
      <c r="AC51" s="40"/>
      <c r="AD51" s="40"/>
      <c r="AE51" s="40"/>
      <c r="AF51" s="13"/>
      <c r="AG51" s="13"/>
      <c r="AH51" s="41">
        <f t="shared" si="10"/>
        <v>0</v>
      </c>
      <c r="AI51" s="41">
        <f t="shared" si="11"/>
        <v>0</v>
      </c>
      <c r="AJ51" s="41">
        <f t="shared" si="12"/>
        <v>0</v>
      </c>
      <c r="AK51" s="41">
        <f t="shared" si="13"/>
        <v>0</v>
      </c>
      <c r="AL51" s="41"/>
      <c r="AM51" s="14">
        <f>AF51+AG51+AH51+AI51</f>
        <v>0</v>
      </c>
      <c r="AN51" s="28">
        <f t="shared" si="14"/>
        <v>0</v>
      </c>
      <c r="AO51" s="42"/>
    </row>
    <row r="52" spans="1:41" ht="25.8" customHeight="1" thickBot="1" x14ac:dyDescent="0.4">
      <c r="A52" s="165" t="s">
        <v>39</v>
      </c>
      <c r="B52" s="16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7"/>
      <c r="P52" s="58"/>
      <c r="Q52" s="63"/>
      <c r="R52" s="106"/>
      <c r="S52" s="107"/>
      <c r="T52" s="17"/>
      <c r="U52" s="115"/>
      <c r="V52" s="106"/>
      <c r="W52" s="106"/>
      <c r="X52" s="106"/>
      <c r="Y52" s="106"/>
      <c r="Z52" s="106"/>
      <c r="AA52" s="106"/>
      <c r="AB52" s="133">
        <f>SUM(AB5:AB51)</f>
        <v>18323.333333333336</v>
      </c>
      <c r="AC52" s="131"/>
      <c r="AD52" s="78"/>
      <c r="AE52" s="117"/>
      <c r="AF52" s="118">
        <f>SUM(AF5:AF51)</f>
        <v>416</v>
      </c>
      <c r="AG52" s="119">
        <f>SUM(AG5:AG51)</f>
        <v>224</v>
      </c>
      <c r="AH52" s="106"/>
      <c r="AI52" s="106"/>
      <c r="AJ52" s="106"/>
      <c r="AK52" s="106"/>
      <c r="AL52" s="106"/>
      <c r="AM52" s="118">
        <f>SUM(AM5:AM51)</f>
        <v>3240</v>
      </c>
      <c r="AN52" s="120">
        <f>SUM(AN5:AN51)</f>
        <v>15499.333333333332</v>
      </c>
      <c r="AO52" s="121"/>
    </row>
    <row r="53" spans="1:41" ht="13.2" hidden="1" customHeight="1" thickTop="1" thickBot="1" x14ac:dyDescent="0.4">
      <c r="A53" s="126"/>
      <c r="B53" s="108"/>
      <c r="C53" s="109"/>
      <c r="D53" s="109"/>
      <c r="E53" s="109"/>
      <c r="F53" s="109"/>
      <c r="G53" s="109"/>
      <c r="H53" s="109"/>
      <c r="I53" s="109"/>
      <c r="J53" s="109"/>
      <c r="K53" s="110"/>
      <c r="L53" s="108"/>
      <c r="M53" s="109"/>
      <c r="N53" s="109"/>
      <c r="O53" s="111"/>
      <c r="P53" s="19"/>
      <c r="Q53" s="136"/>
      <c r="R53" s="109"/>
      <c r="S53" s="109"/>
      <c r="U53" s="109"/>
      <c r="V53" s="109"/>
      <c r="W53" s="109"/>
      <c r="X53" s="109"/>
      <c r="Y53" s="109"/>
      <c r="Z53" s="109"/>
      <c r="AA53" s="109"/>
      <c r="AB53" s="109"/>
      <c r="AC53" s="132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8"/>
      <c r="AO53" s="116"/>
    </row>
    <row r="54" spans="1:41" ht="22.8" customHeight="1" x14ac:dyDescent="0.4">
      <c r="A54" s="139"/>
      <c r="B54" s="140" t="s">
        <v>41</v>
      </c>
      <c r="C54" s="140"/>
      <c r="D54" s="141"/>
      <c r="E54" s="141"/>
      <c r="F54" s="141"/>
      <c r="G54" s="141"/>
      <c r="H54" s="141"/>
      <c r="I54" s="141"/>
      <c r="J54" s="141"/>
      <c r="K54" s="142"/>
      <c r="L54" s="140"/>
      <c r="M54" s="140" t="s">
        <v>42</v>
      </c>
      <c r="N54" s="140"/>
      <c r="O54" s="143"/>
      <c r="P54" s="19"/>
      <c r="Q54" s="154"/>
      <c r="R54" s="155"/>
      <c r="S54" s="156" t="s">
        <v>41</v>
      </c>
      <c r="T54" s="137"/>
      <c r="U54" s="161"/>
      <c r="V54" s="141"/>
      <c r="W54" s="141"/>
      <c r="X54" s="141"/>
      <c r="Y54" s="141"/>
      <c r="Z54" s="142"/>
      <c r="AA54" s="141" t="s">
        <v>42</v>
      </c>
      <c r="AB54" s="143"/>
      <c r="AC54" s="140"/>
      <c r="AD54" s="141"/>
      <c r="AE54" s="140" t="s">
        <v>41</v>
      </c>
      <c r="AF54" s="141"/>
      <c r="AG54" s="141"/>
      <c r="AH54" s="141"/>
      <c r="AI54" s="141"/>
      <c r="AJ54" s="141"/>
      <c r="AK54" s="141"/>
      <c r="AL54" s="141"/>
      <c r="AM54" s="141"/>
      <c r="AN54" s="140" t="s">
        <v>42</v>
      </c>
      <c r="AO54" s="143"/>
    </row>
    <row r="55" spans="1:41" ht="37.200000000000003" customHeight="1" x14ac:dyDescent="0.4">
      <c r="A55" s="144"/>
      <c r="B55" s="145"/>
      <c r="C55" s="146"/>
      <c r="D55" s="146"/>
      <c r="E55" s="146"/>
      <c r="F55" s="146"/>
      <c r="G55" s="146"/>
      <c r="H55" s="146"/>
      <c r="I55" s="146"/>
      <c r="J55" s="146"/>
      <c r="K55" s="147"/>
      <c r="L55" s="145"/>
      <c r="M55" s="146"/>
      <c r="N55" s="146"/>
      <c r="O55" s="148"/>
      <c r="P55" s="19"/>
      <c r="Q55" s="157"/>
      <c r="R55" s="158"/>
      <c r="S55" s="158"/>
      <c r="T55" s="137"/>
      <c r="U55" s="158"/>
      <c r="V55" s="146"/>
      <c r="W55" s="146"/>
      <c r="X55" s="146"/>
      <c r="Y55" s="146"/>
      <c r="Z55" s="146"/>
      <c r="AA55" s="146"/>
      <c r="AB55" s="148"/>
      <c r="AC55" s="145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5"/>
      <c r="AO55" s="148"/>
    </row>
    <row r="56" spans="1:41" ht="37.200000000000003" customHeight="1" thickBot="1" x14ac:dyDescent="0.45">
      <c r="A56" s="149"/>
      <c r="B56" s="150"/>
      <c r="C56" s="151"/>
      <c r="D56" s="151"/>
      <c r="E56" s="151"/>
      <c r="F56" s="151"/>
      <c r="G56" s="151"/>
      <c r="H56" s="151"/>
      <c r="I56" s="151"/>
      <c r="J56" s="151"/>
      <c r="K56" s="152"/>
      <c r="L56" s="150"/>
      <c r="M56" s="151"/>
      <c r="N56" s="151"/>
      <c r="O56" s="153"/>
      <c r="P56" s="57"/>
      <c r="Q56" s="159"/>
      <c r="R56" s="160"/>
      <c r="S56" s="160"/>
      <c r="T56" s="137"/>
      <c r="U56" s="160"/>
      <c r="V56" s="162"/>
      <c r="W56" s="151"/>
      <c r="X56" s="151"/>
      <c r="Y56" s="151"/>
      <c r="Z56" s="151"/>
      <c r="AA56" s="151"/>
      <c r="AB56" s="153"/>
      <c r="AC56" s="150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0"/>
      <c r="AO56" s="153"/>
    </row>
    <row r="58" spans="1:41" x14ac:dyDescent="0.35">
      <c r="AB58" s="122"/>
      <c r="AC58" s="130"/>
      <c r="AD58" s="122"/>
      <c r="AE58" s="122"/>
    </row>
    <row r="59" spans="1:41" x14ac:dyDescent="0.35">
      <c r="S59" s="109"/>
      <c r="AB59" s="122"/>
      <c r="AC59" s="130"/>
      <c r="AD59" s="122"/>
      <c r="AE59" s="122"/>
    </row>
    <row r="61" spans="1:41" x14ac:dyDescent="0.35">
      <c r="B61" s="81"/>
      <c r="K61" s="81"/>
      <c r="L61" s="81"/>
    </row>
    <row r="62" spans="1:41" x14ac:dyDescent="0.35">
      <c r="B62" s="81"/>
      <c r="K62" s="81"/>
      <c r="L62" s="81"/>
    </row>
    <row r="63" spans="1:41" x14ac:dyDescent="0.35">
      <c r="S63" s="109"/>
    </row>
  </sheetData>
  <autoFilter ref="A3:AO52">
    <filterColumn colId="21" showButton="0"/>
    <filterColumn colId="22" showButton="0"/>
    <filterColumn colId="23" showButton="0"/>
    <filterColumn colId="24" showButton="0"/>
    <filterColumn colId="25" showButton="0"/>
    <filterColumn colId="31" showButton="0"/>
    <filterColumn colId="32" showButton="0"/>
    <filterColumn colId="33" showButton="0"/>
    <filterColumn colId="34" showButton="0"/>
    <filterColumn colId="35" showButton="0"/>
    <filterColumn colId="39">
      <customFilters>
        <customFilter operator="notEqual" val=" "/>
      </customFilters>
    </filterColumn>
  </autoFilter>
  <mergeCells count="34">
    <mergeCell ref="C1:G2"/>
    <mergeCell ref="I1:L2"/>
    <mergeCell ref="A3:A4"/>
    <mergeCell ref="J3:J4"/>
    <mergeCell ref="G3:G4"/>
    <mergeCell ref="E3:E4"/>
    <mergeCell ref="C3:C4"/>
    <mergeCell ref="L3:L4"/>
    <mergeCell ref="K3:K4"/>
    <mergeCell ref="I3:I4"/>
    <mergeCell ref="H3:H4"/>
    <mergeCell ref="B3:B4"/>
    <mergeCell ref="F3:F4"/>
    <mergeCell ref="AO3:AO4"/>
    <mergeCell ref="AE3:AE4"/>
    <mergeCell ref="N3:N4"/>
    <mergeCell ref="O3:O4"/>
    <mergeCell ref="W1:AB2"/>
    <mergeCell ref="AD1:AO2"/>
    <mergeCell ref="V3:AA3"/>
    <mergeCell ref="AN3:AN4"/>
    <mergeCell ref="AM3:AM4"/>
    <mergeCell ref="S3:S4"/>
    <mergeCell ref="T3:T4"/>
    <mergeCell ref="U3:U4"/>
    <mergeCell ref="AC3:AC4"/>
    <mergeCell ref="AF3:AL3"/>
    <mergeCell ref="A52:B52"/>
    <mergeCell ref="Q3:Q4"/>
    <mergeCell ref="AB3:AB4"/>
    <mergeCell ref="AD3:AD4"/>
    <mergeCell ref="D3:D4"/>
    <mergeCell ref="R3:R4"/>
    <mergeCell ref="M3:M4"/>
  </mergeCells>
  <pageMargins left="0.11811023622047245" right="0.11811023622047245" top="0.15748031496062992" bottom="0" header="0" footer="0"/>
  <pageSetup paperSize="9" scale="56" orientation="landscape" r:id="rId1"/>
  <colBreaks count="2" manualBreakCount="2">
    <brk id="16" max="55" man="1"/>
    <brk id="28" max="5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view="pageBreakPreview" zoomScale="60" zoomScaleNormal="100" workbookViewId="0">
      <selection activeCell="F31" sqref="F31"/>
    </sheetView>
  </sheetViews>
  <sheetFormatPr defaultRowHeight="13.8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3</vt:lpstr>
      <vt:lpstr>ملخص المرتب لكل عامل</vt:lpstr>
      <vt:lpstr>'3'!Print_Area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Nabil</cp:lastModifiedBy>
  <dcterms:created xsi:type="dcterms:W3CDTF">2006-09-16T00:00:00Z</dcterms:created>
  <dcterms:modified xsi:type="dcterms:W3CDTF">2017-05-24T12:31:06Z</dcterms:modified>
</cp:coreProperties>
</file>